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latório DDN x SIMEC\CLIENTES SDH\2017\Balanço Geral\Fechamento 2016\Dados Especiais\Cread\"/>
    </mc:Choice>
  </mc:AlternateContent>
  <bookViews>
    <workbookView xWindow="0" yWindow="165" windowWidth="17220" windowHeight="7290" tabRatio="873"/>
  </bookViews>
  <sheets>
    <sheet name="Dados Gerais" sheetId="1" r:id="rId1"/>
    <sheet name="Comparativo Anual" sheetId="27" r:id="rId2"/>
    <sheet name="Denúncias por habitantes" sheetId="6" r:id="rId3"/>
    <sheet name="Perfil das vítimas por mês" sheetId="8" r:id="rId4"/>
    <sheet name="Perfil das vítimas por UF" sheetId="9" r:id="rId5"/>
    <sheet name="Perfil dos suspeitos " sheetId="10" r:id="rId6"/>
    <sheet name="Perfil dos suspeitos - UF" sheetId="11" r:id="rId7"/>
    <sheet name="Relação suspeito e vítima" sheetId="37" r:id="rId8"/>
    <sheet name="Rel. susp. vítima_UF" sheetId="38" r:id="rId9"/>
    <sheet name="Relação demandante_vítima" sheetId="39" r:id="rId10"/>
    <sheet name="Relação deman_vítima" sheetId="40" r:id="rId11"/>
    <sheet name="Local da violação por mês" sheetId="41" r:id="rId12"/>
    <sheet name="Local da violação por UF" sheetId="42" r:id="rId13"/>
  </sheets>
  <definedNames>
    <definedName name="_xlnm._FilterDatabase" localSheetId="12" hidden="1">'Local da violação por UF'!#REF!</definedName>
  </definedNames>
  <calcPr calcId="152511"/>
</workbook>
</file>

<file path=xl/calcChain.xml><?xml version="1.0" encoding="utf-8"?>
<calcChain xmlns="http://schemas.openxmlformats.org/spreadsheetml/2006/main">
  <c r="AE5" i="40" l="1"/>
  <c r="AE6" i="40"/>
  <c r="AE7" i="40"/>
  <c r="AE8" i="40"/>
  <c r="AE9" i="40"/>
  <c r="AE10" i="40"/>
  <c r="BK5" i="40"/>
  <c r="BK6" i="40"/>
  <c r="BK7" i="40"/>
  <c r="BK8" i="40"/>
  <c r="CQ5" i="40"/>
  <c r="CQ6" i="40"/>
  <c r="CQ7" i="40"/>
  <c r="CQ8" i="40"/>
  <c r="CQ9" i="40"/>
  <c r="CQ10" i="40"/>
  <c r="DW5" i="40"/>
  <c r="DW6" i="40"/>
  <c r="DW7" i="40"/>
  <c r="DW8" i="40"/>
  <c r="DW9" i="40"/>
  <c r="FC5" i="40"/>
  <c r="FC6" i="40"/>
  <c r="FC7" i="40"/>
  <c r="FC8" i="40"/>
  <c r="FC9" i="40"/>
  <c r="FC10" i="40"/>
  <c r="GI5" i="40"/>
  <c r="GI6" i="40"/>
  <c r="GI7" i="40"/>
  <c r="GI8" i="40"/>
  <c r="GI9" i="40"/>
  <c r="AE5" i="39"/>
  <c r="AE6" i="39"/>
  <c r="AE7" i="39"/>
  <c r="AE8" i="39"/>
  <c r="AE9" i="39"/>
  <c r="AE10" i="39"/>
  <c r="AE11" i="39"/>
  <c r="AE12" i="39"/>
  <c r="AE13" i="39"/>
  <c r="AU5" i="39"/>
  <c r="AU6" i="39"/>
  <c r="AU7" i="39"/>
  <c r="AU8" i="39"/>
  <c r="AU9" i="39"/>
  <c r="AU10" i="39"/>
  <c r="AU11" i="39"/>
  <c r="AU12" i="39"/>
  <c r="AU13" i="39"/>
  <c r="AU14" i="39"/>
  <c r="AU15" i="39"/>
  <c r="AU16" i="39"/>
  <c r="BK5" i="39"/>
  <c r="BK6" i="39"/>
  <c r="BK7" i="39"/>
  <c r="BK8" i="39"/>
  <c r="BK9" i="39"/>
  <c r="BK10" i="39"/>
  <c r="BK11" i="39"/>
  <c r="BK12" i="39"/>
  <c r="BK13" i="39"/>
  <c r="BK14" i="39"/>
  <c r="BK15" i="39"/>
  <c r="BK16" i="39"/>
  <c r="CA5" i="39"/>
  <c r="CA6" i="39"/>
  <c r="CA7" i="39"/>
  <c r="CA8" i="39"/>
  <c r="CA9" i="39"/>
  <c r="CA10" i="39"/>
  <c r="CA11" i="39"/>
  <c r="CA12" i="39"/>
  <c r="CA13" i="39"/>
  <c r="CA14" i="39"/>
  <c r="CA15" i="39"/>
  <c r="CA16" i="39"/>
  <c r="CQ5" i="39"/>
  <c r="CQ6" i="39"/>
  <c r="CQ7" i="39"/>
  <c r="CQ8" i="39"/>
  <c r="CQ9" i="39"/>
  <c r="CQ10" i="39"/>
  <c r="CQ11" i="39"/>
  <c r="CQ12" i="39"/>
  <c r="CQ13" i="39"/>
  <c r="CQ14" i="39"/>
  <c r="CQ15" i="39"/>
  <c r="CQ16" i="39"/>
  <c r="O5" i="39"/>
  <c r="O6" i="39"/>
  <c r="O7" i="39"/>
  <c r="O8" i="39"/>
  <c r="O9" i="39"/>
  <c r="O10" i="39"/>
  <c r="O11" i="39"/>
  <c r="O12" i="39"/>
  <c r="O13" i="39"/>
  <c r="O14" i="39"/>
  <c r="O15" i="39"/>
  <c r="O16" i="39"/>
  <c r="CQ5" i="10" l="1"/>
  <c r="FH14" i="42" l="1"/>
  <c r="FI14" i="42"/>
  <c r="FJ14" i="42"/>
  <c r="FK14" i="42"/>
  <c r="FL14" i="42"/>
  <c r="FM14" i="42"/>
  <c r="FN14" i="42"/>
  <c r="FO14" i="42"/>
  <c r="FP14" i="42"/>
  <c r="FQ14" i="42"/>
  <c r="FR14" i="42"/>
  <c r="FS14" i="42"/>
  <c r="FT14" i="42"/>
  <c r="FU14" i="42"/>
  <c r="FV14" i="42"/>
  <c r="FW14" i="42"/>
  <c r="FX14" i="42"/>
  <c r="FY14" i="42"/>
  <c r="FZ14" i="42"/>
  <c r="GA14" i="42"/>
  <c r="GB14" i="42"/>
  <c r="GC14" i="42"/>
  <c r="GD14" i="42"/>
  <c r="GE14" i="42"/>
  <c r="GF14" i="42"/>
  <c r="GG14" i="42"/>
  <c r="GH14" i="42"/>
  <c r="FG14" i="42"/>
  <c r="CE14" i="41"/>
  <c r="CF14" i="41"/>
  <c r="CG14" i="41"/>
  <c r="CH14" i="41"/>
  <c r="CI14" i="41"/>
  <c r="CJ14" i="41"/>
  <c r="CK14" i="41"/>
  <c r="CL14" i="41"/>
  <c r="CM14" i="41"/>
  <c r="CN14" i="41"/>
  <c r="CO14" i="41"/>
  <c r="CP14" i="41"/>
  <c r="BK14" i="37"/>
  <c r="AU14" i="37"/>
  <c r="AE14" i="37"/>
  <c r="O14" i="37"/>
  <c r="CA14" i="37"/>
  <c r="DW14" i="38"/>
  <c r="DW15" i="38"/>
  <c r="DW16" i="38"/>
  <c r="CQ14" i="38"/>
  <c r="CQ15" i="38"/>
  <c r="CQ16" i="38"/>
  <c r="BK14" i="38"/>
  <c r="BK15" i="38"/>
  <c r="AE14" i="38"/>
  <c r="AE15" i="38"/>
  <c r="FC14" i="38"/>
  <c r="FC15" i="38"/>
  <c r="FC16" i="38"/>
  <c r="GI14" i="38"/>
  <c r="GI15" i="38"/>
  <c r="CQ14" i="37"/>
  <c r="O196" i="1" l="1"/>
  <c r="O170" i="1"/>
  <c r="AU4" i="39" l="1"/>
  <c r="O4" i="37"/>
  <c r="O5" i="37"/>
  <c r="O6" i="37"/>
  <c r="O7" i="37"/>
  <c r="O8" i="37"/>
  <c r="O9" i="37"/>
  <c r="O10" i="37"/>
  <c r="O11" i="37"/>
  <c r="O12" i="37"/>
  <c r="O13" i="37"/>
  <c r="O15" i="37"/>
  <c r="O16" i="37"/>
  <c r="O17" i="37"/>
  <c r="O18" i="37"/>
  <c r="O19" i="37"/>
  <c r="O20" i="37"/>
  <c r="O21" i="37"/>
  <c r="O22" i="37"/>
  <c r="O23" i="37"/>
  <c r="O24" i="37"/>
  <c r="O25" i="37"/>
  <c r="O26" i="37"/>
  <c r="O27" i="37"/>
  <c r="O28" i="37"/>
  <c r="O29" i="37"/>
  <c r="O30" i="37"/>
  <c r="AI32" i="6" l="1"/>
  <c r="AC32" i="6"/>
  <c r="W32" i="6"/>
  <c r="Q32" i="6"/>
  <c r="K32" i="6"/>
  <c r="FG29" i="9"/>
  <c r="FH29" i="9"/>
  <c r="FI29" i="9"/>
  <c r="FJ29" i="9"/>
  <c r="FK29" i="9"/>
  <c r="FL29" i="9"/>
  <c r="FM29" i="9"/>
  <c r="FN29" i="9"/>
  <c r="FO29" i="9"/>
  <c r="FP29" i="9"/>
  <c r="FQ29" i="9"/>
  <c r="FR29" i="9"/>
  <c r="FS29" i="9"/>
  <c r="FT29" i="9"/>
  <c r="FU29" i="9"/>
  <c r="FV29" i="9"/>
  <c r="FW29" i="9"/>
  <c r="FX29" i="9"/>
  <c r="FY29" i="9"/>
  <c r="FZ29" i="9"/>
  <c r="GA29" i="9"/>
  <c r="GB29" i="9"/>
  <c r="GC29" i="9"/>
  <c r="GD29" i="9"/>
  <c r="GE29" i="9"/>
  <c r="GF29" i="9"/>
  <c r="GG29" i="9"/>
  <c r="GH29" i="9"/>
  <c r="CE39" i="10"/>
  <c r="CF39" i="10"/>
  <c r="CG39" i="10"/>
  <c r="CH39" i="10"/>
  <c r="CI39" i="10"/>
  <c r="CJ39" i="10"/>
  <c r="CK39" i="10"/>
  <c r="CV31" i="38" l="1"/>
  <c r="N14" i="41" l="1"/>
  <c r="M14" i="41"/>
  <c r="L14" i="41"/>
  <c r="K14" i="41"/>
  <c r="J14" i="41"/>
  <c r="I14" i="41"/>
  <c r="H14" i="41"/>
  <c r="G14" i="41"/>
  <c r="F14" i="41"/>
  <c r="E14" i="41"/>
  <c r="D14" i="41"/>
  <c r="C14" i="41"/>
  <c r="AD14" i="41"/>
  <c r="AC14" i="41"/>
  <c r="AB14" i="41"/>
  <c r="AA14" i="41"/>
  <c r="Z14" i="41"/>
  <c r="Y14" i="41"/>
  <c r="X14" i="41"/>
  <c r="W14" i="41"/>
  <c r="V14" i="41"/>
  <c r="U14" i="41"/>
  <c r="T14" i="41"/>
  <c r="S14" i="41"/>
  <c r="AT14" i="41"/>
  <c r="AS14" i="41"/>
  <c r="AR14" i="41"/>
  <c r="AQ14" i="41"/>
  <c r="AP14" i="41"/>
  <c r="AO14" i="41"/>
  <c r="AN14" i="41"/>
  <c r="AM14" i="41"/>
  <c r="AL14" i="41"/>
  <c r="AK14" i="41"/>
  <c r="AJ14" i="41"/>
  <c r="AI14" i="41"/>
  <c r="BJ14" i="41"/>
  <c r="BI14" i="41"/>
  <c r="BH14" i="41"/>
  <c r="BG14" i="41"/>
  <c r="BF14" i="41"/>
  <c r="BE14" i="41"/>
  <c r="BD14" i="41"/>
  <c r="BC14" i="41"/>
  <c r="BB14" i="41"/>
  <c r="BA14" i="41"/>
  <c r="AZ14" i="41"/>
  <c r="AY14" i="41"/>
  <c r="BZ14" i="41"/>
  <c r="BY14" i="41"/>
  <c r="BX14" i="41"/>
  <c r="BW14" i="41"/>
  <c r="BV14" i="41"/>
  <c r="BU14" i="41"/>
  <c r="BT14" i="41"/>
  <c r="BS14" i="41"/>
  <c r="BR14" i="41"/>
  <c r="BQ14" i="41"/>
  <c r="BP14" i="41"/>
  <c r="BO14" i="41"/>
  <c r="FB14" i="42" l="1"/>
  <c r="FA14" i="42"/>
  <c r="EZ14" i="42"/>
  <c r="EY14" i="42"/>
  <c r="EX14" i="42"/>
  <c r="EW14" i="42"/>
  <c r="EV14" i="42"/>
  <c r="EU14" i="42"/>
  <c r="ET14" i="42"/>
  <c r="ES14" i="42"/>
  <c r="ER14" i="42"/>
  <c r="EQ14" i="42"/>
  <c r="EP14" i="42"/>
  <c r="EO14" i="42"/>
  <c r="EN14" i="42"/>
  <c r="EM14" i="42"/>
  <c r="EL14" i="42"/>
  <c r="EK14" i="42"/>
  <c r="EJ14" i="42"/>
  <c r="EI14" i="42"/>
  <c r="EH14" i="42"/>
  <c r="EG14" i="42"/>
  <c r="EF14" i="42"/>
  <c r="EE14" i="42"/>
  <c r="ED14" i="42"/>
  <c r="EC14" i="42"/>
  <c r="EB14" i="42"/>
  <c r="EA14" i="42"/>
  <c r="DV14" i="42"/>
  <c r="DU14" i="42"/>
  <c r="DT14" i="42"/>
  <c r="DS14" i="42"/>
  <c r="DR14" i="42"/>
  <c r="DQ14" i="42"/>
  <c r="DP14" i="42"/>
  <c r="DO14" i="42"/>
  <c r="DN14" i="42"/>
  <c r="DM14" i="42"/>
  <c r="DL14" i="42"/>
  <c r="DK14" i="42"/>
  <c r="DJ14" i="42"/>
  <c r="DI14" i="42"/>
  <c r="DH14" i="42"/>
  <c r="DG14" i="42"/>
  <c r="DF14" i="42"/>
  <c r="DE14" i="42"/>
  <c r="DD14" i="42"/>
  <c r="DC14" i="42"/>
  <c r="DB14" i="42"/>
  <c r="DA14" i="42"/>
  <c r="CZ14" i="42"/>
  <c r="CY14" i="42"/>
  <c r="CX14" i="42"/>
  <c r="CW14" i="42"/>
  <c r="CV14" i="42"/>
  <c r="CU14" i="42"/>
  <c r="CP14" i="42"/>
  <c r="CO14" i="42"/>
  <c r="CN14" i="42"/>
  <c r="CM14" i="42"/>
  <c r="CL14" i="42"/>
  <c r="CK14" i="42"/>
  <c r="CJ14" i="42"/>
  <c r="CI14" i="42"/>
  <c r="CH14" i="42"/>
  <c r="CG14" i="42"/>
  <c r="CF14" i="42"/>
  <c r="CE14" i="42"/>
  <c r="CD14" i="42"/>
  <c r="CC14" i="42"/>
  <c r="CB14" i="42"/>
  <c r="CA14" i="42"/>
  <c r="BZ14" i="42"/>
  <c r="BY14" i="42"/>
  <c r="BX14" i="42"/>
  <c r="BW14" i="42"/>
  <c r="BV14" i="42"/>
  <c r="BU14" i="42"/>
  <c r="BT14" i="42"/>
  <c r="BS14" i="42"/>
  <c r="BR14" i="42"/>
  <c r="BQ14" i="42"/>
  <c r="BP14" i="42"/>
  <c r="BO14" i="42"/>
  <c r="BJ14" i="42"/>
  <c r="BI14" i="42"/>
  <c r="BH14" i="42"/>
  <c r="BG14" i="42"/>
  <c r="BF14" i="42"/>
  <c r="BE14" i="42"/>
  <c r="BD14" i="42"/>
  <c r="BC14" i="42"/>
  <c r="BB14" i="42"/>
  <c r="BA14" i="42"/>
  <c r="AZ14" i="42"/>
  <c r="AY14" i="42"/>
  <c r="AX14" i="42"/>
  <c r="AW14" i="42"/>
  <c r="AV14" i="42"/>
  <c r="AU14" i="42"/>
  <c r="AT14" i="42"/>
  <c r="AS14" i="42"/>
  <c r="AR14" i="42"/>
  <c r="AQ14" i="42"/>
  <c r="AP14" i="42"/>
  <c r="AO14" i="42"/>
  <c r="AN14" i="42"/>
  <c r="AM14" i="42"/>
  <c r="AL14" i="42"/>
  <c r="AK14" i="42"/>
  <c r="AJ14" i="42"/>
  <c r="AI14" i="42"/>
  <c r="AD14" i="42"/>
  <c r="AC14" i="42"/>
  <c r="AB14" i="42"/>
  <c r="AA14" i="42"/>
  <c r="Z14" i="42"/>
  <c r="Y14" i="42"/>
  <c r="X14" i="42"/>
  <c r="W14" i="42"/>
  <c r="V14" i="42"/>
  <c r="U14" i="42"/>
  <c r="T14" i="42"/>
  <c r="S14" i="42"/>
  <c r="R14" i="42"/>
  <c r="Q14" i="42"/>
  <c r="P14" i="42"/>
  <c r="O14" i="42"/>
  <c r="N14" i="42"/>
  <c r="M14" i="42"/>
  <c r="L14" i="42"/>
  <c r="K14" i="42"/>
  <c r="J14" i="42"/>
  <c r="I14" i="42"/>
  <c r="H14" i="42"/>
  <c r="G14" i="42"/>
  <c r="F14" i="42"/>
  <c r="E14" i="42"/>
  <c r="D14" i="42"/>
  <c r="C14" i="42"/>
  <c r="GI13" i="42"/>
  <c r="FC13" i="42"/>
  <c r="DW13" i="42"/>
  <c r="CQ13" i="42"/>
  <c r="BK13" i="42"/>
  <c r="AE13" i="42"/>
  <c r="GI12" i="42"/>
  <c r="FC12" i="42"/>
  <c r="DW12" i="42"/>
  <c r="CQ12" i="42"/>
  <c r="BK12" i="42"/>
  <c r="AE12" i="42"/>
  <c r="GI11" i="42"/>
  <c r="FC11" i="42"/>
  <c r="DW11" i="42"/>
  <c r="CQ11" i="42"/>
  <c r="BK11" i="42"/>
  <c r="AE11" i="42"/>
  <c r="GI10" i="42"/>
  <c r="FC10" i="42"/>
  <c r="DW10" i="42"/>
  <c r="CQ10" i="42"/>
  <c r="BK10" i="42"/>
  <c r="AE10" i="42"/>
  <c r="GI9" i="42"/>
  <c r="FC9" i="42"/>
  <c r="DW9" i="42"/>
  <c r="CQ9" i="42"/>
  <c r="BK9" i="42"/>
  <c r="AE9" i="42"/>
  <c r="GI8" i="42"/>
  <c r="FC8" i="42"/>
  <c r="DW8" i="42"/>
  <c r="CQ8" i="42"/>
  <c r="BK8" i="42"/>
  <c r="AE8" i="42"/>
  <c r="GI7" i="42"/>
  <c r="FC7" i="42"/>
  <c r="DW7" i="42"/>
  <c r="CQ7" i="42"/>
  <c r="BK7" i="42"/>
  <c r="AE7" i="42"/>
  <c r="GI6" i="42"/>
  <c r="FC6" i="42"/>
  <c r="DW6" i="42"/>
  <c r="CQ6" i="42"/>
  <c r="BK6" i="42"/>
  <c r="AE6" i="42"/>
  <c r="GI5" i="42"/>
  <c r="FC5" i="42"/>
  <c r="DW5" i="42"/>
  <c r="CQ5" i="42"/>
  <c r="BK5" i="42"/>
  <c r="AE5" i="42"/>
  <c r="GI4" i="42"/>
  <c r="FC4" i="42"/>
  <c r="DW4" i="42"/>
  <c r="CQ4" i="42"/>
  <c r="BK4" i="42"/>
  <c r="AE4" i="42"/>
  <c r="CQ13" i="41"/>
  <c r="CA13" i="41"/>
  <c r="BK13" i="41"/>
  <c r="AU13" i="41"/>
  <c r="AE13" i="41"/>
  <c r="O13" i="41"/>
  <c r="CQ12" i="41"/>
  <c r="CA12" i="41"/>
  <c r="BK12" i="41"/>
  <c r="AU12" i="41"/>
  <c r="AE12" i="41"/>
  <c r="O12" i="41"/>
  <c r="CQ11" i="41"/>
  <c r="CA11" i="41"/>
  <c r="BK11" i="41"/>
  <c r="AU11" i="41"/>
  <c r="AE11" i="41"/>
  <c r="O11" i="41"/>
  <c r="CQ10" i="41"/>
  <c r="CA10" i="41"/>
  <c r="BK10" i="41"/>
  <c r="AU10" i="41"/>
  <c r="AE10" i="41"/>
  <c r="O10" i="41"/>
  <c r="CQ9" i="41"/>
  <c r="CA9" i="41"/>
  <c r="BK9" i="41"/>
  <c r="AU9" i="41"/>
  <c r="AE9" i="41"/>
  <c r="O9" i="41"/>
  <c r="CQ8" i="41"/>
  <c r="CA8" i="41"/>
  <c r="BK8" i="41"/>
  <c r="AU8" i="41"/>
  <c r="AE8" i="41"/>
  <c r="O8" i="41"/>
  <c r="CQ7" i="41"/>
  <c r="CA7" i="41"/>
  <c r="BK7" i="41"/>
  <c r="AU7" i="41"/>
  <c r="AE7" i="41"/>
  <c r="O7" i="41"/>
  <c r="CQ6" i="41"/>
  <c r="CA6" i="41"/>
  <c r="BK6" i="41"/>
  <c r="AU6" i="41"/>
  <c r="AE6" i="41"/>
  <c r="O6" i="41"/>
  <c r="CQ5" i="41"/>
  <c r="CA5" i="41"/>
  <c r="BK5" i="41"/>
  <c r="AU5" i="41"/>
  <c r="AE5" i="41"/>
  <c r="O5" i="41"/>
  <c r="CQ4" i="41"/>
  <c r="CA4" i="41"/>
  <c r="BK4" i="41"/>
  <c r="AU4" i="41"/>
  <c r="AE4" i="41"/>
  <c r="O4" i="41"/>
  <c r="GH17" i="40"/>
  <c r="GG17" i="40"/>
  <c r="GF17" i="40"/>
  <c r="GE17" i="40"/>
  <c r="GD17" i="40"/>
  <c r="GC17" i="40"/>
  <c r="GB17" i="40"/>
  <c r="GA17" i="40"/>
  <c r="FZ17" i="40"/>
  <c r="FY17" i="40"/>
  <c r="FX17" i="40"/>
  <c r="FW17" i="40"/>
  <c r="FV17" i="40"/>
  <c r="FU17" i="40"/>
  <c r="FT17" i="40"/>
  <c r="FS17" i="40"/>
  <c r="FR17" i="40"/>
  <c r="FQ17" i="40"/>
  <c r="FP17" i="40"/>
  <c r="FO17" i="40"/>
  <c r="FN17" i="40"/>
  <c r="FM17" i="40"/>
  <c r="FL17" i="40"/>
  <c r="FK17" i="40"/>
  <c r="FJ17" i="40"/>
  <c r="FI17" i="40"/>
  <c r="FH17" i="40"/>
  <c r="FG17" i="40"/>
  <c r="FB17" i="40"/>
  <c r="FA17" i="40"/>
  <c r="EZ17" i="40"/>
  <c r="EY17" i="40"/>
  <c r="EX17" i="40"/>
  <c r="EW17" i="40"/>
  <c r="EV17" i="40"/>
  <c r="EU17" i="40"/>
  <c r="ET17" i="40"/>
  <c r="ES17" i="40"/>
  <c r="ER17" i="40"/>
  <c r="EQ17" i="40"/>
  <c r="EP17" i="40"/>
  <c r="EO17" i="40"/>
  <c r="EN17" i="40"/>
  <c r="EM17" i="40"/>
  <c r="EL17" i="40"/>
  <c r="EK17" i="40"/>
  <c r="EJ17" i="40"/>
  <c r="EI17" i="40"/>
  <c r="EH17" i="40"/>
  <c r="EG17" i="40"/>
  <c r="EF17" i="40"/>
  <c r="EE17" i="40"/>
  <c r="ED17" i="40"/>
  <c r="EC17" i="40"/>
  <c r="EB17" i="40"/>
  <c r="EA17" i="40"/>
  <c r="DV17" i="40"/>
  <c r="DU17" i="40"/>
  <c r="DT17" i="40"/>
  <c r="DS17" i="40"/>
  <c r="DR17" i="40"/>
  <c r="DQ17" i="40"/>
  <c r="DP17" i="40"/>
  <c r="DO17" i="40"/>
  <c r="DN17" i="40"/>
  <c r="DM17" i="40"/>
  <c r="DL17" i="40"/>
  <c r="DK17" i="40"/>
  <c r="DJ17" i="40"/>
  <c r="DI17" i="40"/>
  <c r="DH17" i="40"/>
  <c r="DG17" i="40"/>
  <c r="DF17" i="40"/>
  <c r="DE17" i="40"/>
  <c r="DD17" i="40"/>
  <c r="DC17" i="40"/>
  <c r="DB17" i="40"/>
  <c r="DA17" i="40"/>
  <c r="CZ17" i="40"/>
  <c r="CY17" i="40"/>
  <c r="CX17" i="40"/>
  <c r="CW17" i="40"/>
  <c r="CV17" i="40"/>
  <c r="CU17" i="40"/>
  <c r="CP17" i="40"/>
  <c r="CO17" i="40"/>
  <c r="CN17" i="40"/>
  <c r="CM17" i="40"/>
  <c r="CL17" i="40"/>
  <c r="CK17" i="40"/>
  <c r="CJ17" i="40"/>
  <c r="CI17" i="40"/>
  <c r="CH17" i="40"/>
  <c r="CG17" i="40"/>
  <c r="CF17" i="40"/>
  <c r="CE17" i="40"/>
  <c r="CD17" i="40"/>
  <c r="CC17" i="40"/>
  <c r="CB17" i="40"/>
  <c r="CA17" i="40"/>
  <c r="BZ17" i="40"/>
  <c r="BY17" i="40"/>
  <c r="BX17" i="40"/>
  <c r="BW17" i="40"/>
  <c r="BV17" i="40"/>
  <c r="BU17" i="40"/>
  <c r="BT17" i="40"/>
  <c r="BS17" i="40"/>
  <c r="BR17" i="40"/>
  <c r="BQ17" i="40"/>
  <c r="BP17" i="40"/>
  <c r="BO17" i="40"/>
  <c r="BJ17" i="40"/>
  <c r="BI17" i="40"/>
  <c r="BH17" i="40"/>
  <c r="BG17" i="40"/>
  <c r="BF17" i="40"/>
  <c r="BE17" i="40"/>
  <c r="BD17" i="40"/>
  <c r="BC17" i="40"/>
  <c r="BB17" i="40"/>
  <c r="BA17" i="40"/>
  <c r="AZ17" i="40"/>
  <c r="AY17" i="40"/>
  <c r="AX17" i="40"/>
  <c r="AW17" i="40"/>
  <c r="AV17" i="40"/>
  <c r="AU17" i="40"/>
  <c r="AT17" i="40"/>
  <c r="AS17" i="40"/>
  <c r="AR17" i="40"/>
  <c r="AQ17" i="40"/>
  <c r="AP17" i="40"/>
  <c r="AO17" i="40"/>
  <c r="AN17" i="40"/>
  <c r="AM17" i="40"/>
  <c r="AL17" i="40"/>
  <c r="AK17" i="40"/>
  <c r="AJ17" i="40"/>
  <c r="AI17" i="40"/>
  <c r="AD17" i="40"/>
  <c r="AC17" i="40"/>
  <c r="AB17" i="40"/>
  <c r="AA17" i="40"/>
  <c r="Z17" i="40"/>
  <c r="Y17" i="40"/>
  <c r="X17" i="40"/>
  <c r="W17" i="40"/>
  <c r="V17" i="40"/>
  <c r="U17" i="40"/>
  <c r="T17" i="40"/>
  <c r="S17" i="40"/>
  <c r="R17" i="40"/>
  <c r="Q17" i="40"/>
  <c r="P17" i="40"/>
  <c r="O17" i="40"/>
  <c r="N17" i="40"/>
  <c r="M17" i="40"/>
  <c r="L17" i="40"/>
  <c r="K17" i="40"/>
  <c r="J17" i="40"/>
  <c r="I17" i="40"/>
  <c r="H17" i="40"/>
  <c r="G17" i="40"/>
  <c r="F17" i="40"/>
  <c r="E17" i="40"/>
  <c r="D17" i="40"/>
  <c r="C17" i="40"/>
  <c r="GI16" i="40"/>
  <c r="FC16" i="40"/>
  <c r="DW16" i="40"/>
  <c r="CQ16" i="40"/>
  <c r="BK16" i="40"/>
  <c r="AE16" i="40"/>
  <c r="GI15" i="40"/>
  <c r="FC15" i="40"/>
  <c r="DW15" i="40"/>
  <c r="CQ15" i="40"/>
  <c r="BK15" i="40"/>
  <c r="AE15" i="40"/>
  <c r="GI14" i="40"/>
  <c r="FC14" i="40"/>
  <c r="DW14" i="40"/>
  <c r="CQ14" i="40"/>
  <c r="BK14" i="40"/>
  <c r="AE14" i="40"/>
  <c r="GI13" i="40"/>
  <c r="FC13" i="40"/>
  <c r="DW13" i="40"/>
  <c r="CQ13" i="40"/>
  <c r="BK13" i="40"/>
  <c r="AE13" i="40"/>
  <c r="GI12" i="40"/>
  <c r="FC12" i="40"/>
  <c r="DW12" i="40"/>
  <c r="CQ12" i="40"/>
  <c r="BK12" i="40"/>
  <c r="AE12" i="40"/>
  <c r="GI11" i="40"/>
  <c r="FC11" i="40"/>
  <c r="DW11" i="40"/>
  <c r="CQ11" i="40"/>
  <c r="BK11" i="40"/>
  <c r="AE11" i="40"/>
  <c r="GI10" i="40"/>
  <c r="DW10" i="40"/>
  <c r="BK10" i="40"/>
  <c r="BK9" i="40"/>
  <c r="GI4" i="40"/>
  <c r="FC4" i="40"/>
  <c r="DW4" i="40"/>
  <c r="CQ4" i="40"/>
  <c r="BK4" i="40"/>
  <c r="AE4" i="40"/>
  <c r="CP17" i="39"/>
  <c r="CO17" i="39"/>
  <c r="CN17" i="39"/>
  <c r="CM17" i="39"/>
  <c r="CL17" i="39"/>
  <c r="CK17" i="39"/>
  <c r="CJ17" i="39"/>
  <c r="CI17" i="39"/>
  <c r="CH17" i="39"/>
  <c r="CG17" i="39"/>
  <c r="CF17" i="39"/>
  <c r="CE17" i="39"/>
  <c r="BZ17" i="39"/>
  <c r="BY17" i="39"/>
  <c r="BX17" i="39"/>
  <c r="BW17" i="39"/>
  <c r="BV17" i="39"/>
  <c r="BU17" i="39"/>
  <c r="BT17" i="39"/>
  <c r="BS17" i="39"/>
  <c r="BR17" i="39"/>
  <c r="BQ17" i="39"/>
  <c r="BP17" i="39"/>
  <c r="BO17" i="39"/>
  <c r="BJ17" i="39"/>
  <c r="BI17" i="39"/>
  <c r="BH17" i="39"/>
  <c r="BG17" i="39"/>
  <c r="BF17" i="39"/>
  <c r="BE17" i="39"/>
  <c r="BD17" i="39"/>
  <c r="BC17" i="39"/>
  <c r="BB17" i="39"/>
  <c r="BA17" i="39"/>
  <c r="AZ17" i="39"/>
  <c r="AY17" i="39"/>
  <c r="AT17" i="39"/>
  <c r="AS17" i="39"/>
  <c r="AR17" i="39"/>
  <c r="AQ17" i="39"/>
  <c r="AP17" i="39"/>
  <c r="AO17" i="39"/>
  <c r="AN17" i="39"/>
  <c r="AM17" i="39"/>
  <c r="AL17" i="39"/>
  <c r="AK17" i="39"/>
  <c r="AJ17" i="39"/>
  <c r="AI17" i="39"/>
  <c r="AD17" i="39"/>
  <c r="AC17" i="39"/>
  <c r="AB17" i="39"/>
  <c r="AA17" i="39"/>
  <c r="Z17" i="39"/>
  <c r="Y17" i="39"/>
  <c r="X17" i="39"/>
  <c r="W17" i="39"/>
  <c r="V17" i="39"/>
  <c r="U17" i="39"/>
  <c r="T17" i="39"/>
  <c r="S17" i="39"/>
  <c r="N17" i="39"/>
  <c r="M17" i="39"/>
  <c r="L17" i="39"/>
  <c r="K17" i="39"/>
  <c r="J17" i="39"/>
  <c r="I17" i="39"/>
  <c r="H17" i="39"/>
  <c r="G17" i="39"/>
  <c r="F17" i="39"/>
  <c r="E17" i="39"/>
  <c r="D17" i="39"/>
  <c r="C17" i="39"/>
  <c r="AE16" i="39"/>
  <c r="AE15" i="39"/>
  <c r="AE14" i="39"/>
  <c r="CQ4" i="39"/>
  <c r="CA4" i="39"/>
  <c r="BK4" i="39"/>
  <c r="AE4" i="39"/>
  <c r="O4" i="39"/>
  <c r="GH31" i="38"/>
  <c r="GG31" i="38"/>
  <c r="GF31" i="38"/>
  <c r="GE31" i="38"/>
  <c r="GD31" i="38"/>
  <c r="GC31" i="38"/>
  <c r="GB31" i="38"/>
  <c r="GA31" i="38"/>
  <c r="FZ31" i="38"/>
  <c r="FY31" i="38"/>
  <c r="FX31" i="38"/>
  <c r="FW31" i="38"/>
  <c r="FV31" i="38"/>
  <c r="FU31" i="38"/>
  <c r="FT31" i="38"/>
  <c r="FS31" i="38"/>
  <c r="FR31" i="38"/>
  <c r="FQ31" i="38"/>
  <c r="FP31" i="38"/>
  <c r="FO31" i="38"/>
  <c r="FN31" i="38"/>
  <c r="FM31" i="38"/>
  <c r="FL31" i="38"/>
  <c r="FK31" i="38"/>
  <c r="FJ31" i="38"/>
  <c r="FI31" i="38"/>
  <c r="FH31" i="38"/>
  <c r="FG31" i="38"/>
  <c r="FB31" i="38"/>
  <c r="FA31" i="38"/>
  <c r="EZ31" i="38"/>
  <c r="EY31" i="38"/>
  <c r="EX31" i="38"/>
  <c r="EW31" i="38"/>
  <c r="EV31" i="38"/>
  <c r="EU31" i="38"/>
  <c r="ET31" i="38"/>
  <c r="ES31" i="38"/>
  <c r="ER31" i="38"/>
  <c r="EQ31" i="38"/>
  <c r="EP31" i="38"/>
  <c r="EO31" i="38"/>
  <c r="EN31" i="38"/>
  <c r="EM31" i="38"/>
  <c r="EL31" i="38"/>
  <c r="EK31" i="38"/>
  <c r="EJ31" i="38"/>
  <c r="EI31" i="38"/>
  <c r="EH31" i="38"/>
  <c r="EG31" i="38"/>
  <c r="EF31" i="38"/>
  <c r="EE31" i="38"/>
  <c r="ED31" i="38"/>
  <c r="EC31" i="38"/>
  <c r="EB31" i="38"/>
  <c r="EA31" i="38"/>
  <c r="DV31" i="38"/>
  <c r="DU31" i="38"/>
  <c r="DT31" i="38"/>
  <c r="DS31" i="38"/>
  <c r="DR31" i="38"/>
  <c r="DQ31" i="38"/>
  <c r="DP31" i="38"/>
  <c r="DO31" i="38"/>
  <c r="DN31" i="38"/>
  <c r="DM31" i="38"/>
  <c r="DL31" i="38"/>
  <c r="DK31" i="38"/>
  <c r="DJ31" i="38"/>
  <c r="DI31" i="38"/>
  <c r="DH31" i="38"/>
  <c r="DG31" i="38"/>
  <c r="DF31" i="38"/>
  <c r="DE31" i="38"/>
  <c r="DD31" i="38"/>
  <c r="DC31" i="38"/>
  <c r="DB31" i="38"/>
  <c r="DA31" i="38"/>
  <c r="CZ31" i="38"/>
  <c r="CY31" i="38"/>
  <c r="CX31" i="38"/>
  <c r="CW31" i="38"/>
  <c r="CU31" i="38"/>
  <c r="CP31" i="38"/>
  <c r="CO31" i="38"/>
  <c r="CN31" i="38"/>
  <c r="CM31" i="38"/>
  <c r="CL31" i="38"/>
  <c r="CK31" i="38"/>
  <c r="CJ31" i="38"/>
  <c r="CI31" i="38"/>
  <c r="CH31" i="38"/>
  <c r="CG31" i="38"/>
  <c r="CF31" i="38"/>
  <c r="CE31" i="38"/>
  <c r="CD31" i="38"/>
  <c r="CC31" i="38"/>
  <c r="CB31" i="38"/>
  <c r="CA31" i="38"/>
  <c r="BZ31" i="38"/>
  <c r="BY31" i="38"/>
  <c r="BX31" i="38"/>
  <c r="BW31" i="38"/>
  <c r="BV31" i="38"/>
  <c r="BU31" i="38"/>
  <c r="BT31" i="38"/>
  <c r="BS31" i="38"/>
  <c r="BR31" i="38"/>
  <c r="BQ31" i="38"/>
  <c r="BP31" i="38"/>
  <c r="BO31" i="38"/>
  <c r="BJ31" i="38"/>
  <c r="BI31" i="38"/>
  <c r="BH31" i="38"/>
  <c r="BG31" i="38"/>
  <c r="BF31" i="38"/>
  <c r="BE31" i="38"/>
  <c r="BD31" i="38"/>
  <c r="BC31" i="38"/>
  <c r="BB31" i="38"/>
  <c r="BA31" i="38"/>
  <c r="AZ31" i="38"/>
  <c r="AY31" i="38"/>
  <c r="AX31" i="38"/>
  <c r="AW31" i="38"/>
  <c r="AV31" i="38"/>
  <c r="AU31" i="38"/>
  <c r="AT31" i="38"/>
  <c r="AS31" i="38"/>
  <c r="AR31" i="38"/>
  <c r="AQ31" i="38"/>
  <c r="AP31" i="38"/>
  <c r="AO31" i="38"/>
  <c r="AN31" i="38"/>
  <c r="AM31" i="38"/>
  <c r="AL31" i="38"/>
  <c r="AK31" i="38"/>
  <c r="AJ31" i="38"/>
  <c r="AI31" i="38"/>
  <c r="AD31" i="38"/>
  <c r="AC31" i="38"/>
  <c r="AB31" i="38"/>
  <c r="AA31" i="38"/>
  <c r="Z31" i="38"/>
  <c r="Y31" i="38"/>
  <c r="X31" i="38"/>
  <c r="W31" i="38"/>
  <c r="V31" i="38"/>
  <c r="U31" i="38"/>
  <c r="T31" i="38"/>
  <c r="S31" i="38"/>
  <c r="R31" i="38"/>
  <c r="Q31" i="38"/>
  <c r="P31" i="38"/>
  <c r="O31" i="38"/>
  <c r="N31" i="38"/>
  <c r="M31" i="38"/>
  <c r="L31" i="38"/>
  <c r="K31" i="38"/>
  <c r="J31" i="38"/>
  <c r="I31" i="38"/>
  <c r="H31" i="38"/>
  <c r="G31" i="38"/>
  <c r="F31" i="38"/>
  <c r="E31" i="38"/>
  <c r="D31" i="38"/>
  <c r="C31" i="38"/>
  <c r="GI30" i="38"/>
  <c r="FC30" i="38"/>
  <c r="DW30" i="38"/>
  <c r="CQ30" i="38"/>
  <c r="BK30" i="38"/>
  <c r="AE30" i="38"/>
  <c r="GI29" i="38"/>
  <c r="FC29" i="38"/>
  <c r="DW29" i="38"/>
  <c r="CQ29" i="38"/>
  <c r="BK29" i="38"/>
  <c r="AE29" i="38"/>
  <c r="GI28" i="38"/>
  <c r="FC28" i="38"/>
  <c r="DW28" i="38"/>
  <c r="CQ28" i="38"/>
  <c r="BK28" i="38"/>
  <c r="AE28" i="38"/>
  <c r="GI27" i="38"/>
  <c r="FC27" i="38"/>
  <c r="DW27" i="38"/>
  <c r="CQ27" i="38"/>
  <c r="BK27" i="38"/>
  <c r="AE27" i="38"/>
  <c r="GI26" i="38"/>
  <c r="FC26" i="38"/>
  <c r="DW26" i="38"/>
  <c r="CQ26" i="38"/>
  <c r="BK26" i="38"/>
  <c r="AE26" i="38"/>
  <c r="GI25" i="38"/>
  <c r="FC25" i="38"/>
  <c r="DW25" i="38"/>
  <c r="CQ25" i="38"/>
  <c r="BK25" i="38"/>
  <c r="AE25" i="38"/>
  <c r="GI24" i="38"/>
  <c r="FC24" i="38"/>
  <c r="DW24" i="38"/>
  <c r="CQ24" i="38"/>
  <c r="BK24" i="38"/>
  <c r="AE24" i="38"/>
  <c r="GI23" i="38"/>
  <c r="FC23" i="38"/>
  <c r="DW23" i="38"/>
  <c r="CQ23" i="38"/>
  <c r="BK23" i="38"/>
  <c r="AE23" i="38"/>
  <c r="GI22" i="38"/>
  <c r="FC22" i="38"/>
  <c r="DW22" i="38"/>
  <c r="CQ22" i="38"/>
  <c r="BK22" i="38"/>
  <c r="AE22" i="38"/>
  <c r="GI21" i="38"/>
  <c r="FC21" i="38"/>
  <c r="DW21" i="38"/>
  <c r="CQ21" i="38"/>
  <c r="BK21" i="38"/>
  <c r="AE21" i="38"/>
  <c r="GI20" i="38"/>
  <c r="FC20" i="38"/>
  <c r="DW20" i="38"/>
  <c r="CQ20" i="38"/>
  <c r="BK20" i="38"/>
  <c r="AE20" i="38"/>
  <c r="GI19" i="38"/>
  <c r="FC19" i="38"/>
  <c r="DW19" i="38"/>
  <c r="CQ19" i="38"/>
  <c r="BK19" i="38"/>
  <c r="AE19" i="38"/>
  <c r="GI18" i="38"/>
  <c r="FC18" i="38"/>
  <c r="DW18" i="38"/>
  <c r="CQ18" i="38"/>
  <c r="BK18" i="38"/>
  <c r="AE18" i="38"/>
  <c r="GI17" i="38"/>
  <c r="FC17" i="38"/>
  <c r="DW17" i="38"/>
  <c r="CQ17" i="38"/>
  <c r="BK17" i="38"/>
  <c r="AE17" i="38"/>
  <c r="GI16" i="38"/>
  <c r="BK16" i="38"/>
  <c r="AE16" i="38"/>
  <c r="GI13" i="38"/>
  <c r="FC13" i="38"/>
  <c r="DW13" i="38"/>
  <c r="CQ13" i="38"/>
  <c r="BK13" i="38"/>
  <c r="AE13" i="38"/>
  <c r="GI12" i="38"/>
  <c r="FC12" i="38"/>
  <c r="DW12" i="38"/>
  <c r="CQ12" i="38"/>
  <c r="BK12" i="38"/>
  <c r="AE12" i="38"/>
  <c r="GI11" i="38"/>
  <c r="FC11" i="38"/>
  <c r="DW11" i="38"/>
  <c r="CQ11" i="38"/>
  <c r="BK11" i="38"/>
  <c r="AE11" i="38"/>
  <c r="GI10" i="38"/>
  <c r="FC10" i="38"/>
  <c r="DW10" i="38"/>
  <c r="CQ10" i="38"/>
  <c r="BK10" i="38"/>
  <c r="AE10" i="38"/>
  <c r="GI9" i="38"/>
  <c r="FC9" i="38"/>
  <c r="DW9" i="38"/>
  <c r="CQ9" i="38"/>
  <c r="BK9" i="38"/>
  <c r="AE9" i="38"/>
  <c r="GI8" i="38"/>
  <c r="FC8" i="38"/>
  <c r="DW8" i="38"/>
  <c r="CQ8" i="38"/>
  <c r="BK8" i="38"/>
  <c r="AE8" i="38"/>
  <c r="GI7" i="38"/>
  <c r="FC7" i="38"/>
  <c r="DW7" i="38"/>
  <c r="CQ7" i="38"/>
  <c r="BK7" i="38"/>
  <c r="AE7" i="38"/>
  <c r="GI6" i="38"/>
  <c r="FC6" i="38"/>
  <c r="DW6" i="38"/>
  <c r="CQ6" i="38"/>
  <c r="BK6" i="38"/>
  <c r="AE6" i="38"/>
  <c r="GI5" i="38"/>
  <c r="FC5" i="38"/>
  <c r="DW5" i="38"/>
  <c r="CQ5" i="38"/>
  <c r="BK5" i="38"/>
  <c r="AE5" i="38"/>
  <c r="GI4" i="38"/>
  <c r="FC4" i="38"/>
  <c r="DW4" i="38"/>
  <c r="CQ4" i="38"/>
  <c r="BK4" i="38"/>
  <c r="AE4" i="38"/>
  <c r="CP31" i="37"/>
  <c r="CO31" i="37"/>
  <c r="CN31" i="37"/>
  <c r="CM31" i="37"/>
  <c r="CL31" i="37"/>
  <c r="CK31" i="37"/>
  <c r="CJ31" i="37"/>
  <c r="CI31" i="37"/>
  <c r="CH31" i="37"/>
  <c r="CG31" i="37"/>
  <c r="CF31" i="37"/>
  <c r="CE31" i="37"/>
  <c r="BZ31" i="37"/>
  <c r="BY31" i="37"/>
  <c r="BX31" i="37"/>
  <c r="BW31" i="37"/>
  <c r="BV31" i="37"/>
  <c r="BU31" i="37"/>
  <c r="BT31" i="37"/>
  <c r="BS31" i="37"/>
  <c r="BR31" i="37"/>
  <c r="BQ31" i="37"/>
  <c r="BP31" i="37"/>
  <c r="BO31" i="37"/>
  <c r="BJ31" i="37"/>
  <c r="BI31" i="37"/>
  <c r="BH31" i="37"/>
  <c r="BG31" i="37"/>
  <c r="BF31" i="37"/>
  <c r="BE31" i="37"/>
  <c r="BD31" i="37"/>
  <c r="BC31" i="37"/>
  <c r="BB31" i="37"/>
  <c r="BA31" i="37"/>
  <c r="AZ31" i="37"/>
  <c r="AY31" i="37"/>
  <c r="AT31" i="37"/>
  <c r="AS31" i="37"/>
  <c r="AR31" i="37"/>
  <c r="AQ31" i="37"/>
  <c r="AP31" i="37"/>
  <c r="AO31" i="37"/>
  <c r="AN31" i="37"/>
  <c r="AM31" i="37"/>
  <c r="AL31" i="37"/>
  <c r="AK31" i="37"/>
  <c r="AJ31" i="37"/>
  <c r="AI31" i="37"/>
  <c r="AD31" i="37"/>
  <c r="AC31" i="37"/>
  <c r="AB31" i="37"/>
  <c r="AA31" i="37"/>
  <c r="Z31" i="37"/>
  <c r="Y31" i="37"/>
  <c r="X31" i="37"/>
  <c r="W31" i="37"/>
  <c r="V31" i="37"/>
  <c r="U31" i="37"/>
  <c r="T31" i="37"/>
  <c r="S31" i="37"/>
  <c r="N31" i="37"/>
  <c r="M31" i="37"/>
  <c r="L31" i="37"/>
  <c r="K31" i="37"/>
  <c r="J31" i="37"/>
  <c r="I31" i="37"/>
  <c r="H31" i="37"/>
  <c r="G31" i="37"/>
  <c r="F31" i="37"/>
  <c r="E31" i="37"/>
  <c r="D31" i="37"/>
  <c r="C31" i="37"/>
  <c r="CQ30" i="37"/>
  <c r="CA30" i="37"/>
  <c r="BK30" i="37"/>
  <c r="AU30" i="37"/>
  <c r="AE30" i="37"/>
  <c r="CQ29" i="37"/>
  <c r="CA29" i="37"/>
  <c r="BK29" i="37"/>
  <c r="AU29" i="37"/>
  <c r="AE29" i="37"/>
  <c r="CQ28" i="37"/>
  <c r="CA28" i="37"/>
  <c r="BK28" i="37"/>
  <c r="AU28" i="37"/>
  <c r="AE28" i="37"/>
  <c r="CQ27" i="37"/>
  <c r="CA27" i="37"/>
  <c r="BK27" i="37"/>
  <c r="AU27" i="37"/>
  <c r="AE27" i="37"/>
  <c r="CQ26" i="37"/>
  <c r="CA26" i="37"/>
  <c r="BK26" i="37"/>
  <c r="AU26" i="37"/>
  <c r="AE26" i="37"/>
  <c r="CQ25" i="37"/>
  <c r="CA25" i="37"/>
  <c r="BK25" i="37"/>
  <c r="AU25" i="37"/>
  <c r="AE25" i="37"/>
  <c r="CQ24" i="37"/>
  <c r="CA24" i="37"/>
  <c r="BK24" i="37"/>
  <c r="AU24" i="37"/>
  <c r="AE24" i="37"/>
  <c r="CQ23" i="37"/>
  <c r="CA23" i="37"/>
  <c r="BK23" i="37"/>
  <c r="AU23" i="37"/>
  <c r="AE23" i="37"/>
  <c r="CQ22" i="37"/>
  <c r="CA22" i="37"/>
  <c r="BK22" i="37"/>
  <c r="AU22" i="37"/>
  <c r="AE22" i="37"/>
  <c r="CQ21" i="37"/>
  <c r="CA21" i="37"/>
  <c r="BK21" i="37"/>
  <c r="AU21" i="37"/>
  <c r="AE21" i="37"/>
  <c r="CQ20" i="37"/>
  <c r="CA20" i="37"/>
  <c r="BK20" i="37"/>
  <c r="AU20" i="37"/>
  <c r="AE20" i="37"/>
  <c r="CQ19" i="37"/>
  <c r="CA19" i="37"/>
  <c r="BK19" i="37"/>
  <c r="AU19" i="37"/>
  <c r="AE19" i="37"/>
  <c r="CQ18" i="37"/>
  <c r="CA18" i="37"/>
  <c r="BK18" i="37"/>
  <c r="AU18" i="37"/>
  <c r="AE18" i="37"/>
  <c r="CQ17" i="37"/>
  <c r="CA17" i="37"/>
  <c r="BK17" i="37"/>
  <c r="AU17" i="37"/>
  <c r="AE17" i="37"/>
  <c r="CQ16" i="37"/>
  <c r="CA16" i="37"/>
  <c r="BK16" i="37"/>
  <c r="AU16" i="37"/>
  <c r="AE16" i="37"/>
  <c r="CQ15" i="37"/>
  <c r="CA15" i="37"/>
  <c r="BK15" i="37"/>
  <c r="AU15" i="37"/>
  <c r="AE15" i="37"/>
  <c r="CQ13" i="37"/>
  <c r="CA13" i="37"/>
  <c r="BK13" i="37"/>
  <c r="AU13" i="37"/>
  <c r="AE13" i="37"/>
  <c r="CQ12" i="37"/>
  <c r="CA12" i="37"/>
  <c r="BK12" i="37"/>
  <c r="AU12" i="37"/>
  <c r="AE12" i="37"/>
  <c r="CQ11" i="37"/>
  <c r="CA11" i="37"/>
  <c r="BK11" i="37"/>
  <c r="AU11" i="37"/>
  <c r="AE11" i="37"/>
  <c r="CQ10" i="37"/>
  <c r="CA10" i="37"/>
  <c r="BK10" i="37"/>
  <c r="AU10" i="37"/>
  <c r="AE10" i="37"/>
  <c r="CQ9" i="37"/>
  <c r="CA9" i="37"/>
  <c r="BK9" i="37"/>
  <c r="AU9" i="37"/>
  <c r="AE9" i="37"/>
  <c r="CQ8" i="37"/>
  <c r="CA8" i="37"/>
  <c r="BK8" i="37"/>
  <c r="AU8" i="37"/>
  <c r="AE8" i="37"/>
  <c r="CQ7" i="37"/>
  <c r="CA7" i="37"/>
  <c r="BK7" i="37"/>
  <c r="AU7" i="37"/>
  <c r="AE7" i="37"/>
  <c r="CQ6" i="37"/>
  <c r="CA6" i="37"/>
  <c r="BK6" i="37"/>
  <c r="AU6" i="37"/>
  <c r="AE6" i="37"/>
  <c r="CQ5" i="37"/>
  <c r="CA5" i="37"/>
  <c r="BK5" i="37"/>
  <c r="AU5" i="37"/>
  <c r="AE5" i="37"/>
  <c r="CQ4" i="37"/>
  <c r="CA4" i="37"/>
  <c r="BK4" i="37"/>
  <c r="AU4" i="37"/>
  <c r="AE4" i="37"/>
  <c r="BK17" i="39" l="1"/>
  <c r="BL6" i="39" s="1"/>
  <c r="CQ17" i="39"/>
  <c r="CR17" i="39" s="1"/>
  <c r="CA17" i="39"/>
  <c r="CB8" i="39" s="1"/>
  <c r="AU17" i="39"/>
  <c r="AV11" i="39" s="1"/>
  <c r="O17" i="39"/>
  <c r="P9" i="39" s="1"/>
  <c r="P12" i="39"/>
  <c r="AV8" i="39"/>
  <c r="AV16" i="39"/>
  <c r="CB17" i="39"/>
  <c r="CB13" i="39"/>
  <c r="CB12" i="39"/>
  <c r="GI14" i="42"/>
  <c r="CA31" i="37"/>
  <c r="BL11" i="37"/>
  <c r="CQ14" i="41"/>
  <c r="CR6" i="41" s="1"/>
  <c r="CA14" i="41"/>
  <c r="CB11" i="41" s="1"/>
  <c r="BK14" i="41"/>
  <c r="AE14" i="41"/>
  <c r="AU14" i="41"/>
  <c r="FC31" i="38"/>
  <c r="DW31" i="38"/>
  <c r="DX6" i="38" s="1"/>
  <c r="AE31" i="38"/>
  <c r="AF4" i="38" s="1"/>
  <c r="AU31" i="37"/>
  <c r="O31" i="37"/>
  <c r="P10" i="37" s="1"/>
  <c r="BK31" i="37"/>
  <c r="CQ31" i="38"/>
  <c r="AE31" i="37"/>
  <c r="AF14" i="37" s="1"/>
  <c r="CQ31" i="37"/>
  <c r="CR19" i="37" s="1"/>
  <c r="BK31" i="38"/>
  <c r="GI31" i="38"/>
  <c r="BK17" i="40"/>
  <c r="DW17" i="40"/>
  <c r="GI17" i="40"/>
  <c r="DW14" i="42"/>
  <c r="DX14" i="42" s="1"/>
  <c r="AE17" i="39"/>
  <c r="CB9" i="41"/>
  <c r="AE14" i="42"/>
  <c r="DX11" i="42"/>
  <c r="AE17" i="40"/>
  <c r="CQ17" i="40"/>
  <c r="FC17" i="40"/>
  <c r="FD14" i="40" s="1"/>
  <c r="O14" i="41"/>
  <c r="CQ14" i="42"/>
  <c r="FC14" i="42"/>
  <c r="BK14" i="42"/>
  <c r="BL14" i="42" s="1"/>
  <c r="FD13" i="40" l="1"/>
  <c r="AV5" i="39"/>
  <c r="CR6" i="39"/>
  <c r="CR12" i="39"/>
  <c r="CR9" i="39"/>
  <c r="CR7" i="39"/>
  <c r="CR16" i="39"/>
  <c r="CB16" i="39"/>
  <c r="CB7" i="39"/>
  <c r="CB6" i="39"/>
  <c r="CB5" i="39"/>
  <c r="CB9" i="39"/>
  <c r="CB14" i="39"/>
  <c r="CB15" i="39"/>
  <c r="CB10" i="39"/>
  <c r="CB11" i="39"/>
  <c r="BL7" i="39"/>
  <c r="BL16" i="39"/>
  <c r="BL9" i="39"/>
  <c r="BL5" i="39"/>
  <c r="BL14" i="39"/>
  <c r="BL11" i="39"/>
  <c r="BL8" i="39"/>
  <c r="BL15" i="39"/>
  <c r="BL12" i="39"/>
  <c r="BL13" i="39"/>
  <c r="BL10" i="39"/>
  <c r="BL17" i="39"/>
  <c r="AV13" i="39"/>
  <c r="AV7" i="39"/>
  <c r="P7" i="39"/>
  <c r="P15" i="39"/>
  <c r="P5" i="39"/>
  <c r="P8" i="39"/>
  <c r="P14" i="39"/>
  <c r="P11" i="39"/>
  <c r="P10" i="39"/>
  <c r="P6" i="39"/>
  <c r="P17" i="39"/>
  <c r="P16" i="39"/>
  <c r="P13" i="39"/>
  <c r="FD16" i="40"/>
  <c r="AF5" i="40"/>
  <c r="AF7" i="40"/>
  <c r="AF10" i="40"/>
  <c r="AF6" i="40"/>
  <c r="AF8" i="40"/>
  <c r="AF9" i="40"/>
  <c r="BL5" i="40"/>
  <c r="BL7" i="40"/>
  <c r="BL6" i="40"/>
  <c r="BL8" i="40"/>
  <c r="CR5" i="40"/>
  <c r="CR7" i="40"/>
  <c r="CR10" i="40"/>
  <c r="CR6" i="40"/>
  <c r="CR8" i="40"/>
  <c r="CR9" i="40"/>
  <c r="DX5" i="40"/>
  <c r="DX7" i="40"/>
  <c r="DX6" i="40"/>
  <c r="DX8" i="40"/>
  <c r="DX9" i="40"/>
  <c r="FD5" i="40"/>
  <c r="FD7" i="40"/>
  <c r="FD10" i="40"/>
  <c r="FD6" i="40"/>
  <c r="FD8" i="40"/>
  <c r="FD9" i="40"/>
  <c r="FD15" i="40"/>
  <c r="FD4" i="40"/>
  <c r="GJ5" i="40"/>
  <c r="GJ7" i="40"/>
  <c r="GJ6" i="40"/>
  <c r="GJ8" i="40"/>
  <c r="GJ9" i="40"/>
  <c r="CR10" i="39"/>
  <c r="CR15" i="39"/>
  <c r="CR5" i="39"/>
  <c r="CR14" i="39"/>
  <c r="CR11" i="39"/>
  <c r="CR8" i="39"/>
  <c r="CR13" i="39"/>
  <c r="AV10" i="39"/>
  <c r="AV17" i="39"/>
  <c r="AV14" i="39"/>
  <c r="AV6" i="39"/>
  <c r="AV9" i="39"/>
  <c r="AV12" i="39"/>
  <c r="AV15" i="39"/>
  <c r="AF17" i="39"/>
  <c r="AF5" i="39"/>
  <c r="AF7" i="39"/>
  <c r="AF10" i="39"/>
  <c r="AF12" i="39"/>
  <c r="AF6" i="39"/>
  <c r="AF8" i="39"/>
  <c r="AF9" i="39"/>
  <c r="AF11" i="39"/>
  <c r="AF13" i="39"/>
  <c r="DX12" i="38"/>
  <c r="DX5" i="38"/>
  <c r="GJ11" i="42"/>
  <c r="AF4" i="42"/>
  <c r="CB12" i="41"/>
  <c r="BL14" i="41"/>
  <c r="AF14" i="41"/>
  <c r="FD11" i="40"/>
  <c r="FD12" i="40"/>
  <c r="FD9" i="38"/>
  <c r="FD14" i="38"/>
  <c r="FD16" i="38"/>
  <c r="FD15" i="38"/>
  <c r="DX31" i="38"/>
  <c r="DX15" i="38"/>
  <c r="DX14" i="38"/>
  <c r="DX16" i="38"/>
  <c r="CR24" i="38"/>
  <c r="CR15" i="38"/>
  <c r="CR14" i="38"/>
  <c r="CR16" i="38"/>
  <c r="BL31" i="38"/>
  <c r="BL14" i="38"/>
  <c r="BL15" i="38"/>
  <c r="AF9" i="38"/>
  <c r="AF15" i="38"/>
  <c r="AF14" i="38"/>
  <c r="CB31" i="37"/>
  <c r="CB14" i="37"/>
  <c r="BL31" i="37"/>
  <c r="BL14" i="37"/>
  <c r="AV31" i="37"/>
  <c r="AV14" i="37"/>
  <c r="P14" i="37"/>
  <c r="CR14" i="41"/>
  <c r="CB13" i="41"/>
  <c r="CR9" i="41"/>
  <c r="CB14" i="41"/>
  <c r="DX17" i="40"/>
  <c r="DX10" i="40"/>
  <c r="DX14" i="40"/>
  <c r="DX4" i="40"/>
  <c r="DX11" i="40"/>
  <c r="DX15" i="40"/>
  <c r="DX12" i="40"/>
  <c r="DX16" i="40"/>
  <c r="DX13" i="40"/>
  <c r="CR15" i="40"/>
  <c r="CR12" i="40"/>
  <c r="CR16" i="40"/>
  <c r="CR17" i="40"/>
  <c r="CR14" i="40"/>
  <c r="CR11" i="40"/>
  <c r="CR13" i="40"/>
  <c r="BL11" i="40"/>
  <c r="BL15" i="40"/>
  <c r="BL14" i="40"/>
  <c r="BL12" i="40"/>
  <c r="BL16" i="40"/>
  <c r="BL9" i="40"/>
  <c r="BL17" i="40"/>
  <c r="BL10" i="40"/>
  <c r="BL13" i="40"/>
  <c r="GJ14" i="38"/>
  <c r="GJ15" i="38"/>
  <c r="CR10" i="37"/>
  <c r="CR16" i="37"/>
  <c r="CR27" i="37"/>
  <c r="CR6" i="37"/>
  <c r="CR28" i="37"/>
  <c r="CR20" i="37"/>
  <c r="CR25" i="37"/>
  <c r="CR12" i="37"/>
  <c r="CR26" i="37"/>
  <c r="CR22" i="37"/>
  <c r="CR4" i="37"/>
  <c r="CR13" i="37"/>
  <c r="CR14" i="37"/>
  <c r="CR31" i="37"/>
  <c r="CR18" i="37"/>
  <c r="CR30" i="37"/>
  <c r="CR24" i="37"/>
  <c r="CR9" i="37"/>
  <c r="CR17" i="37"/>
  <c r="CR11" i="37"/>
  <c r="CR29" i="37"/>
  <c r="CR15" i="37"/>
  <c r="CR23" i="37"/>
  <c r="CR21" i="37"/>
  <c r="CR5" i="37"/>
  <c r="CR8" i="37"/>
  <c r="CR7" i="37"/>
  <c r="DX6" i="42"/>
  <c r="DX4" i="42"/>
  <c r="CB10" i="41"/>
  <c r="BL13" i="41"/>
  <c r="CB4" i="39"/>
  <c r="BL24" i="38"/>
  <c r="DX23" i="38"/>
  <c r="DX28" i="38"/>
  <c r="BL12" i="37"/>
  <c r="AV20" i="37"/>
  <c r="AV11" i="37"/>
  <c r="AV12" i="37"/>
  <c r="AV4" i="37"/>
  <c r="AV19" i="37"/>
  <c r="BL4" i="37"/>
  <c r="BL27" i="37"/>
  <c r="BL26" i="37"/>
  <c r="AV27" i="37"/>
  <c r="AV26" i="37"/>
  <c r="BL20" i="37"/>
  <c r="BL19" i="37"/>
  <c r="CB26" i="37"/>
  <c r="CB19" i="37"/>
  <c r="CB11" i="37"/>
  <c r="CB25" i="37"/>
  <c r="CB18" i="37"/>
  <c r="CB10" i="37"/>
  <c r="CB24" i="37"/>
  <c r="CB9" i="37"/>
  <c r="CB17" i="37"/>
  <c r="CB8" i="37"/>
  <c r="CB30" i="37"/>
  <c r="CB23" i="37"/>
  <c r="CB16" i="37"/>
  <c r="CB7" i="37"/>
  <c r="CB29" i="37"/>
  <c r="CB22" i="37"/>
  <c r="CB15" i="37"/>
  <c r="CB6" i="37"/>
  <c r="CB28" i="37"/>
  <c r="CB21" i="37"/>
  <c r="CB13" i="37"/>
  <c r="CB5" i="37"/>
  <c r="CB27" i="37"/>
  <c r="CB20" i="37"/>
  <c r="CB12" i="37"/>
  <c r="CB4" i="37"/>
  <c r="BL25" i="37"/>
  <c r="BL18" i="37"/>
  <c r="BL10" i="37"/>
  <c r="BL24" i="37"/>
  <c r="BL9" i="37"/>
  <c r="BL17" i="37"/>
  <c r="BL8" i="37"/>
  <c r="BL30" i="37"/>
  <c r="BL23" i="37"/>
  <c r="BL16" i="37"/>
  <c r="BL7" i="37"/>
  <c r="BL29" i="37"/>
  <c r="BL22" i="37"/>
  <c r="BL15" i="37"/>
  <c r="BL6" i="37"/>
  <c r="BL28" i="37"/>
  <c r="BL21" i="37"/>
  <c r="BL13" i="37"/>
  <c r="BL5" i="37"/>
  <c r="AV25" i="37"/>
  <c r="AV18" i="37"/>
  <c r="AV10" i="37"/>
  <c r="AV24" i="37"/>
  <c r="AV9" i="37"/>
  <c r="AV17" i="37"/>
  <c r="AV8" i="37"/>
  <c r="AV30" i="37"/>
  <c r="AV23" i="37"/>
  <c r="AV16" i="37"/>
  <c r="AV7" i="37"/>
  <c r="AV29" i="37"/>
  <c r="AV22" i="37"/>
  <c r="AV15" i="37"/>
  <c r="AV6" i="37"/>
  <c r="AV28" i="37"/>
  <c r="AV21" i="37"/>
  <c r="AV13" i="37"/>
  <c r="AV5" i="37"/>
  <c r="AF28" i="37"/>
  <c r="AF31" i="37"/>
  <c r="P22" i="37"/>
  <c r="P23" i="37"/>
  <c r="P7" i="37"/>
  <c r="P31" i="37"/>
  <c r="FD4" i="38"/>
  <c r="FD22" i="38"/>
  <c r="FD24" i="38"/>
  <c r="FD30" i="38"/>
  <c r="FD23" i="38"/>
  <c r="FD29" i="38"/>
  <c r="FD10" i="38"/>
  <c r="FD7" i="38"/>
  <c r="FD8" i="38"/>
  <c r="FD25" i="38"/>
  <c r="FD20" i="38"/>
  <c r="FD6" i="38"/>
  <c r="FD31" i="38"/>
  <c r="DX24" i="38"/>
  <c r="DX21" i="38"/>
  <c r="DX22" i="38"/>
  <c r="DX17" i="38"/>
  <c r="DX11" i="38"/>
  <c r="DX18" i="38"/>
  <c r="BL22" i="38"/>
  <c r="BL4" i="38"/>
  <c r="BL5" i="38"/>
  <c r="AF20" i="38"/>
  <c r="CR8" i="41"/>
  <c r="CR13" i="41"/>
  <c r="CB7" i="41"/>
  <c r="CB5" i="41"/>
  <c r="CB6" i="41"/>
  <c r="DX9" i="42"/>
  <c r="DX12" i="42"/>
  <c r="DX8" i="38"/>
  <c r="DX7" i="38"/>
  <c r="DX26" i="38"/>
  <c r="DX13" i="38"/>
  <c r="DX27" i="38"/>
  <c r="DX20" i="38"/>
  <c r="DX4" i="38"/>
  <c r="DX19" i="38"/>
  <c r="DX25" i="38"/>
  <c r="DX9" i="38"/>
  <c r="DX29" i="38"/>
  <c r="DX10" i="38"/>
  <c r="DX30" i="38"/>
  <c r="GJ9" i="42"/>
  <c r="GJ6" i="42"/>
  <c r="GJ10" i="42"/>
  <c r="GJ5" i="42"/>
  <c r="GJ8" i="42"/>
  <c r="GJ12" i="42"/>
  <c r="GJ13" i="42"/>
  <c r="DX7" i="42"/>
  <c r="DX13" i="42"/>
  <c r="DX5" i="42"/>
  <c r="DX8" i="42"/>
  <c r="DX10" i="42"/>
  <c r="BL7" i="41"/>
  <c r="BL9" i="41"/>
  <c r="BL11" i="41"/>
  <c r="BL5" i="41"/>
  <c r="CR7" i="41"/>
  <c r="CR10" i="41"/>
  <c r="CR11" i="41"/>
  <c r="CR5" i="41"/>
  <c r="CR12" i="41"/>
  <c r="CR4" i="41"/>
  <c r="GJ25" i="38"/>
  <c r="GJ20" i="38"/>
  <c r="GJ10" i="38"/>
  <c r="GJ4" i="38"/>
  <c r="GJ19" i="38"/>
  <c r="AF5" i="42"/>
  <c r="CB8" i="41"/>
  <c r="CB4" i="41"/>
  <c r="BL12" i="41"/>
  <c r="BL4" i="41"/>
  <c r="BL8" i="41"/>
  <c r="BL10" i="41"/>
  <c r="BL6" i="41"/>
  <c r="AV10" i="41"/>
  <c r="AV5" i="41"/>
  <c r="AV4" i="41"/>
  <c r="AV12" i="41"/>
  <c r="AV11" i="41"/>
  <c r="AV14" i="41"/>
  <c r="AV8" i="41"/>
  <c r="AV9" i="41"/>
  <c r="AV13" i="41"/>
  <c r="AV6" i="41"/>
  <c r="AV7" i="41"/>
  <c r="AF13" i="41"/>
  <c r="AF10" i="41"/>
  <c r="AF9" i="41"/>
  <c r="AF5" i="41"/>
  <c r="AF6" i="41"/>
  <c r="AF7" i="41"/>
  <c r="AF11" i="41"/>
  <c r="AF8" i="41"/>
  <c r="AF4" i="41"/>
  <c r="AF12" i="41"/>
  <c r="BL4" i="39"/>
  <c r="FD21" i="38"/>
  <c r="FD13" i="38"/>
  <c r="FD5" i="38"/>
  <c r="FD12" i="38"/>
  <c r="FD19" i="38"/>
  <c r="FD11" i="38"/>
  <c r="FD27" i="38"/>
  <c r="FD17" i="38"/>
  <c r="FD26" i="38"/>
  <c r="FD18" i="38"/>
  <c r="FD28" i="38"/>
  <c r="CR6" i="38"/>
  <c r="CR28" i="38"/>
  <c r="BL23" i="38"/>
  <c r="BL6" i="38"/>
  <c r="BL20" i="38"/>
  <c r="BL19" i="38"/>
  <c r="BL7" i="38"/>
  <c r="BL10" i="38"/>
  <c r="BL17" i="38"/>
  <c r="BL21" i="38"/>
  <c r="AF23" i="38"/>
  <c r="AF16" i="38"/>
  <c r="AF7" i="38"/>
  <c r="AF22" i="38"/>
  <c r="AF18" i="38"/>
  <c r="AF8" i="38"/>
  <c r="AF31" i="38"/>
  <c r="AF21" i="38"/>
  <c r="AF13" i="38"/>
  <c r="AF5" i="38"/>
  <c r="AF6" i="38"/>
  <c r="AF28" i="38"/>
  <c r="AF12" i="38"/>
  <c r="AF26" i="38"/>
  <c r="AF19" i="38"/>
  <c r="AF11" i="38"/>
  <c r="AF27" i="38"/>
  <c r="AF10" i="38"/>
  <c r="AF30" i="38"/>
  <c r="AF29" i="38"/>
  <c r="AF17" i="38"/>
  <c r="AF25" i="38"/>
  <c r="AF24" i="38"/>
  <c r="P12" i="37"/>
  <c r="P30" i="37"/>
  <c r="P11" i="37"/>
  <c r="P21" i="37"/>
  <c r="P29" i="37"/>
  <c r="P15" i="37"/>
  <c r="P4" i="37"/>
  <c r="P13" i="37"/>
  <c r="P28" i="37"/>
  <c r="P20" i="37"/>
  <c r="P25" i="37"/>
  <c r="P5" i="37"/>
  <c r="P19" i="37"/>
  <c r="P6" i="37"/>
  <c r="P17" i="37"/>
  <c r="AF22" i="37"/>
  <c r="AF27" i="37"/>
  <c r="AF23" i="37"/>
  <c r="AF19" i="37"/>
  <c r="AF25" i="37"/>
  <c r="AF20" i="37"/>
  <c r="AF18" i="37"/>
  <c r="AF21" i="37"/>
  <c r="P18" i="37"/>
  <c r="P8" i="37"/>
  <c r="P16" i="37"/>
  <c r="P9" i="37"/>
  <c r="P27" i="37"/>
  <c r="P26" i="37"/>
  <c r="P24" i="37"/>
  <c r="FD11" i="42"/>
  <c r="FD7" i="42"/>
  <c r="FD14" i="42"/>
  <c r="FD10" i="42"/>
  <c r="FD6" i="42"/>
  <c r="FD12" i="42"/>
  <c r="FD8" i="42"/>
  <c r="FD4" i="42"/>
  <c r="FD13" i="42"/>
  <c r="FD9" i="42"/>
  <c r="FD5" i="42"/>
  <c r="BL11" i="42"/>
  <c r="CR10" i="42"/>
  <c r="CR13" i="42"/>
  <c r="CR9" i="42"/>
  <c r="CR14" i="42"/>
  <c r="CR11" i="42"/>
  <c r="CR7" i="42"/>
  <c r="CR8" i="42"/>
  <c r="CR12" i="42"/>
  <c r="CR4" i="42"/>
  <c r="CR6" i="42"/>
  <c r="CR5" i="42"/>
  <c r="P4" i="39"/>
  <c r="BL4" i="42"/>
  <c r="GJ12" i="40"/>
  <c r="GJ31" i="38"/>
  <c r="GJ6" i="38"/>
  <c r="GJ22" i="38"/>
  <c r="GJ12" i="38"/>
  <c r="GJ23" i="38"/>
  <c r="GJ9" i="38"/>
  <c r="GJ29" i="38"/>
  <c r="GJ24" i="38"/>
  <c r="GJ11" i="38"/>
  <c r="GJ18" i="38"/>
  <c r="GJ8" i="38"/>
  <c r="GJ16" i="38"/>
  <c r="GJ5" i="38"/>
  <c r="GJ21" i="38"/>
  <c r="GJ26" i="38"/>
  <c r="GJ30" i="38"/>
  <c r="BL12" i="42"/>
  <c r="BL13" i="42"/>
  <c r="BL10" i="42"/>
  <c r="CR4" i="40"/>
  <c r="GJ17" i="38"/>
  <c r="CR4" i="38"/>
  <c r="BL6" i="42"/>
  <c r="GJ17" i="40"/>
  <c r="GJ10" i="40"/>
  <c r="GJ4" i="40"/>
  <c r="GJ11" i="40"/>
  <c r="GJ16" i="40"/>
  <c r="GJ14" i="40"/>
  <c r="BL8" i="42"/>
  <c r="BL9" i="42"/>
  <c r="GJ13" i="40"/>
  <c r="GJ15" i="40"/>
  <c r="GJ28" i="38"/>
  <c r="GJ7" i="38"/>
  <c r="BL7" i="42"/>
  <c r="BL5" i="42"/>
  <c r="GJ14" i="42"/>
  <c r="GJ4" i="42"/>
  <c r="GJ7" i="42"/>
  <c r="AF17" i="40"/>
  <c r="AF13" i="40"/>
  <c r="AF11" i="40"/>
  <c r="AF4" i="40"/>
  <c r="AF16" i="40"/>
  <c r="AF12" i="40"/>
  <c r="AF14" i="40"/>
  <c r="AF15" i="40"/>
  <c r="AV4" i="39"/>
  <c r="GJ27" i="38"/>
  <c r="GJ13" i="38"/>
  <c r="CR27" i="38"/>
  <c r="CR26" i="38"/>
  <c r="CR25" i="38"/>
  <c r="CR21" i="38"/>
  <c r="CR13" i="38"/>
  <c r="CR9" i="38"/>
  <c r="CR5" i="38"/>
  <c r="CR31" i="38"/>
  <c r="CR29" i="38"/>
  <c r="CR23" i="38"/>
  <c r="CR19" i="38"/>
  <c r="CR11" i="38"/>
  <c r="CR7" i="38"/>
  <c r="CR8" i="38"/>
  <c r="CR18" i="38"/>
  <c r="CR10" i="38"/>
  <c r="CR20" i="38"/>
  <c r="CR17" i="38"/>
  <c r="CR12" i="38"/>
  <c r="CR22" i="38"/>
  <c r="CR30" i="38"/>
  <c r="BL4" i="40"/>
  <c r="AF16" i="39"/>
  <c r="BL26" i="38"/>
  <c r="BL11" i="38"/>
  <c r="BL25" i="38"/>
  <c r="AF15" i="39"/>
  <c r="BL29" i="38"/>
  <c r="AF30" i="37"/>
  <c r="BL8" i="38"/>
  <c r="BL27" i="38"/>
  <c r="P14" i="41"/>
  <c r="P12" i="41"/>
  <c r="P8" i="41"/>
  <c r="P4" i="41"/>
  <c r="P11" i="41"/>
  <c r="P7" i="41"/>
  <c r="P13" i="41"/>
  <c r="P9" i="41"/>
  <c r="P5" i="41"/>
  <c r="P6" i="41"/>
  <c r="P10" i="41"/>
  <c r="FD17" i="40"/>
  <c r="AF13" i="42"/>
  <c r="AF9" i="42"/>
  <c r="AF14" i="42"/>
  <c r="AF12" i="42"/>
  <c r="AF8" i="42"/>
  <c r="AF10" i="42"/>
  <c r="AF6" i="42"/>
  <c r="AF7" i="42"/>
  <c r="AF11" i="42"/>
  <c r="CR4" i="39"/>
  <c r="BL30" i="38"/>
  <c r="BL16" i="38"/>
  <c r="BL13" i="38"/>
  <c r="AF14" i="39"/>
  <c r="BL28" i="38"/>
  <c r="BL18" i="38"/>
  <c r="AF17" i="37"/>
  <c r="AF16" i="37"/>
  <c r="AF15" i="37"/>
  <c r="AF13" i="37"/>
  <c r="AF12" i="37"/>
  <c r="AF11" i="37"/>
  <c r="AF10" i="37"/>
  <c r="AF9" i="37"/>
  <c r="AF8" i="37"/>
  <c r="AF7" i="37"/>
  <c r="AF5" i="37"/>
  <c r="AF4" i="37"/>
  <c r="AF6" i="37"/>
  <c r="AF26" i="37"/>
  <c r="AF29" i="37"/>
  <c r="AF4" i="39"/>
  <c r="BL12" i="38"/>
  <c r="AF24" i="37"/>
  <c r="BL9" i="38"/>
  <c r="GH39" i="11" l="1"/>
  <c r="GG39" i="11"/>
  <c r="GF39" i="11"/>
  <c r="GE39" i="11"/>
  <c r="GD39" i="11"/>
  <c r="GC39" i="11"/>
  <c r="GB39" i="11"/>
  <c r="GA39" i="11"/>
  <c r="FZ39" i="11"/>
  <c r="FY39" i="11"/>
  <c r="FX39" i="11"/>
  <c r="FW39" i="11"/>
  <c r="FV39" i="11"/>
  <c r="FU39" i="11"/>
  <c r="FT39" i="11"/>
  <c r="FS39" i="11"/>
  <c r="FR39" i="11"/>
  <c r="FQ39" i="11"/>
  <c r="FP39" i="11"/>
  <c r="FO39" i="11"/>
  <c r="FN39" i="11"/>
  <c r="FM39" i="11"/>
  <c r="FL39" i="11"/>
  <c r="FK39" i="11"/>
  <c r="FJ39" i="11"/>
  <c r="FI39" i="11"/>
  <c r="FH39" i="11"/>
  <c r="FG39" i="11"/>
  <c r="GI38" i="11"/>
  <c r="GI37" i="11"/>
  <c r="GI36" i="11"/>
  <c r="GI35" i="11"/>
  <c r="GI34" i="11"/>
  <c r="GI33" i="11"/>
  <c r="GH29" i="11"/>
  <c r="GG29" i="11"/>
  <c r="GF29" i="11"/>
  <c r="GE29" i="11"/>
  <c r="GD29" i="11"/>
  <c r="GC29" i="11"/>
  <c r="GB29" i="11"/>
  <c r="GA29" i="11"/>
  <c r="FZ29" i="11"/>
  <c r="FY29" i="11"/>
  <c r="FX29" i="11"/>
  <c r="FW29" i="11"/>
  <c r="FV29" i="11"/>
  <c r="FU29" i="11"/>
  <c r="FT29" i="11"/>
  <c r="FS29" i="11"/>
  <c r="FR29" i="11"/>
  <c r="FQ29" i="11"/>
  <c r="FP29" i="11"/>
  <c r="FO29" i="11"/>
  <c r="FN29" i="11"/>
  <c r="FM29" i="11"/>
  <c r="FL29" i="11"/>
  <c r="FK29" i="11"/>
  <c r="FJ29" i="11"/>
  <c r="FI29" i="11"/>
  <c r="FH29" i="11"/>
  <c r="FG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H7" i="11"/>
  <c r="GG7" i="11"/>
  <c r="GF7" i="11"/>
  <c r="GE7" i="11"/>
  <c r="GD7" i="11"/>
  <c r="GC7" i="11"/>
  <c r="GB7" i="11"/>
  <c r="GA7" i="11"/>
  <c r="FZ7" i="11"/>
  <c r="FY7" i="11"/>
  <c r="FX7" i="11"/>
  <c r="FW7" i="11"/>
  <c r="FV7" i="11"/>
  <c r="FU7" i="11"/>
  <c r="FT7" i="11"/>
  <c r="FS7" i="11"/>
  <c r="FR7" i="11"/>
  <c r="FQ7" i="11"/>
  <c r="FP7" i="11"/>
  <c r="FO7" i="11"/>
  <c r="FN7" i="11"/>
  <c r="FM7" i="11"/>
  <c r="FL7" i="11"/>
  <c r="FK7" i="11"/>
  <c r="FJ7" i="11"/>
  <c r="FI7" i="11"/>
  <c r="FH7" i="11"/>
  <c r="FG7" i="11"/>
  <c r="GI6" i="11"/>
  <c r="GI5" i="11"/>
  <c r="GI4" i="11"/>
  <c r="CP39" i="10"/>
  <c r="CO39" i="10"/>
  <c r="CN39" i="10"/>
  <c r="CM39" i="10"/>
  <c r="CL39" i="10"/>
  <c r="CQ38" i="10"/>
  <c r="CQ37" i="10"/>
  <c r="CQ36" i="10"/>
  <c r="CQ35" i="10"/>
  <c r="CQ34" i="10"/>
  <c r="CQ33" i="10"/>
  <c r="CP29" i="10"/>
  <c r="CO29" i="10"/>
  <c r="CN29" i="10"/>
  <c r="CM29" i="10"/>
  <c r="CL29" i="10"/>
  <c r="CK29" i="10"/>
  <c r="CJ29" i="10"/>
  <c r="CI29" i="10"/>
  <c r="CH29" i="10"/>
  <c r="CG29" i="10"/>
  <c r="CF29" i="10"/>
  <c r="CE29" i="10"/>
  <c r="CQ28" i="10"/>
  <c r="CQ27" i="10"/>
  <c r="CQ26" i="10"/>
  <c r="CQ25" i="10"/>
  <c r="CQ24" i="10"/>
  <c r="CQ23" i="10"/>
  <c r="CQ22" i="10"/>
  <c r="CQ21" i="10"/>
  <c r="CQ20" i="10"/>
  <c r="CQ19" i="10"/>
  <c r="CQ18" i="10"/>
  <c r="CQ17" i="10"/>
  <c r="CQ16" i="10"/>
  <c r="CQ15" i="10"/>
  <c r="CQ14" i="10"/>
  <c r="CQ13" i="10"/>
  <c r="CQ12" i="10"/>
  <c r="CQ11" i="10"/>
  <c r="CP7" i="10"/>
  <c r="CO7" i="10"/>
  <c r="CN7" i="10"/>
  <c r="CM7" i="10"/>
  <c r="CL7" i="10"/>
  <c r="CK7" i="10"/>
  <c r="CJ7" i="10"/>
  <c r="CI7" i="10"/>
  <c r="CH7" i="10"/>
  <c r="CG7" i="10"/>
  <c r="CF7" i="10"/>
  <c r="CE7" i="10"/>
  <c r="CQ6" i="10"/>
  <c r="CQ4" i="10"/>
  <c r="GH39" i="9"/>
  <c r="GG39" i="9"/>
  <c r="GF39" i="9"/>
  <c r="GE39" i="9"/>
  <c r="GD39" i="9"/>
  <c r="GC39" i="9"/>
  <c r="GB39" i="9"/>
  <c r="GA39" i="9"/>
  <c r="FZ39" i="9"/>
  <c r="FY39" i="9"/>
  <c r="FX39" i="9"/>
  <c r="FW39" i="9"/>
  <c r="FV39" i="9"/>
  <c r="FU39" i="9"/>
  <c r="FT39" i="9"/>
  <c r="FS39" i="9"/>
  <c r="FR39" i="9"/>
  <c r="FQ39" i="9"/>
  <c r="FP39" i="9"/>
  <c r="FO39" i="9"/>
  <c r="FN39" i="9"/>
  <c r="FM39" i="9"/>
  <c r="FL39" i="9"/>
  <c r="FK39" i="9"/>
  <c r="FJ39" i="9"/>
  <c r="FI39" i="9"/>
  <c r="FH39" i="9"/>
  <c r="FG39" i="9"/>
  <c r="GI38" i="9"/>
  <c r="GI37" i="9"/>
  <c r="GI36" i="9"/>
  <c r="GI35" i="9"/>
  <c r="GI34" i="9"/>
  <c r="GI33" i="9"/>
  <c r="GI28" i="9"/>
  <c r="GI27" i="9"/>
  <c r="GI26" i="9"/>
  <c r="GI25" i="9"/>
  <c r="GI24" i="9"/>
  <c r="GI23" i="9"/>
  <c r="GI22" i="9"/>
  <c r="GI21" i="9"/>
  <c r="GH17" i="9"/>
  <c r="GG17" i="9"/>
  <c r="GF17" i="9"/>
  <c r="GE17" i="9"/>
  <c r="GD17" i="9"/>
  <c r="GC17" i="9"/>
  <c r="GB17" i="9"/>
  <c r="GA17" i="9"/>
  <c r="FZ17" i="9"/>
  <c r="FY17" i="9"/>
  <c r="FX17" i="9"/>
  <c r="FW17" i="9"/>
  <c r="FV17" i="9"/>
  <c r="FU17" i="9"/>
  <c r="FT17" i="9"/>
  <c r="FS17" i="9"/>
  <c r="FR17" i="9"/>
  <c r="FQ17" i="9"/>
  <c r="FP17" i="9"/>
  <c r="FO17" i="9"/>
  <c r="FN17" i="9"/>
  <c r="FM17" i="9"/>
  <c r="FL17" i="9"/>
  <c r="FK17" i="9"/>
  <c r="FJ17" i="9"/>
  <c r="FI17" i="9"/>
  <c r="FH17" i="9"/>
  <c r="FG17" i="9"/>
  <c r="GI16" i="9"/>
  <c r="GI15" i="9"/>
  <c r="GI14" i="9"/>
  <c r="GI13" i="9"/>
  <c r="GI12" i="9"/>
  <c r="GI11" i="9"/>
  <c r="GH7" i="9"/>
  <c r="GG7" i="9"/>
  <c r="GF7" i="9"/>
  <c r="GE7" i="9"/>
  <c r="GD7" i="9"/>
  <c r="GC7" i="9"/>
  <c r="GB7" i="9"/>
  <c r="GA7" i="9"/>
  <c r="FZ7" i="9"/>
  <c r="FY7" i="9"/>
  <c r="FX7" i="9"/>
  <c r="FW7" i="9"/>
  <c r="FV7" i="9"/>
  <c r="FU7" i="9"/>
  <c r="FT7" i="9"/>
  <c r="FS7" i="9"/>
  <c r="FR7" i="9"/>
  <c r="FQ7" i="9"/>
  <c r="FP7" i="9"/>
  <c r="FO7" i="9"/>
  <c r="FN7" i="9"/>
  <c r="FM7" i="9"/>
  <c r="FL7" i="9"/>
  <c r="FK7" i="9"/>
  <c r="FJ7" i="9"/>
  <c r="FI7" i="9"/>
  <c r="FH7" i="9"/>
  <c r="FG7" i="9"/>
  <c r="GI6" i="9"/>
  <c r="GI5" i="9"/>
  <c r="GI4" i="9"/>
  <c r="CP50" i="8"/>
  <c r="CO50" i="8"/>
  <c r="CN50" i="8"/>
  <c r="CM50" i="8"/>
  <c r="CL50" i="8"/>
  <c r="CK50" i="8"/>
  <c r="CJ50" i="8"/>
  <c r="CI50" i="8"/>
  <c r="CH50" i="8"/>
  <c r="CG50" i="8"/>
  <c r="CF50" i="8"/>
  <c r="CE50" i="8"/>
  <c r="CQ49" i="8"/>
  <c r="CQ48" i="8"/>
  <c r="CQ47" i="8"/>
  <c r="CQ46" i="8"/>
  <c r="CQ45" i="8"/>
  <c r="CQ44" i="8"/>
  <c r="CQ43" i="8"/>
  <c r="CP39" i="8"/>
  <c r="CO39" i="8"/>
  <c r="CN39" i="8"/>
  <c r="CM39" i="8"/>
  <c r="CL39" i="8"/>
  <c r="CK39" i="8"/>
  <c r="CJ39" i="8"/>
  <c r="CI39" i="8"/>
  <c r="CH39" i="8"/>
  <c r="CG39" i="8"/>
  <c r="CF39" i="8"/>
  <c r="CE39" i="8"/>
  <c r="CQ38" i="8"/>
  <c r="CQ37" i="8"/>
  <c r="CQ36" i="8"/>
  <c r="CQ35" i="8"/>
  <c r="CQ34" i="8"/>
  <c r="CQ33" i="8"/>
  <c r="CP29" i="8"/>
  <c r="CO29" i="8"/>
  <c r="CN29" i="8"/>
  <c r="CM29" i="8"/>
  <c r="CL29" i="8"/>
  <c r="CK29" i="8"/>
  <c r="CJ29" i="8"/>
  <c r="CI29" i="8"/>
  <c r="CH29" i="8"/>
  <c r="CG29" i="8"/>
  <c r="CF29" i="8"/>
  <c r="CE29" i="8"/>
  <c r="CQ28" i="8"/>
  <c r="CQ27" i="8"/>
  <c r="CQ26" i="8"/>
  <c r="CQ25" i="8"/>
  <c r="CQ24" i="8"/>
  <c r="CQ23" i="8"/>
  <c r="CQ22" i="8"/>
  <c r="CQ21" i="8"/>
  <c r="CP17" i="8"/>
  <c r="CO17" i="8"/>
  <c r="CN17" i="8"/>
  <c r="CM17" i="8"/>
  <c r="CL17" i="8"/>
  <c r="CK17" i="8"/>
  <c r="CJ17" i="8"/>
  <c r="CI17" i="8"/>
  <c r="CH17" i="8"/>
  <c r="CG17" i="8"/>
  <c r="CF17" i="8"/>
  <c r="CE17" i="8"/>
  <c r="CQ16" i="8"/>
  <c r="CQ15" i="8"/>
  <c r="CQ14" i="8"/>
  <c r="CQ13" i="8"/>
  <c r="CQ12" i="8"/>
  <c r="CQ11" i="8"/>
  <c r="CP7" i="8"/>
  <c r="CO7" i="8"/>
  <c r="CN7" i="8"/>
  <c r="CM7" i="8"/>
  <c r="CL7" i="8"/>
  <c r="CK7" i="8"/>
  <c r="CJ7" i="8"/>
  <c r="CI7" i="8"/>
  <c r="CH7" i="8"/>
  <c r="CG7" i="8"/>
  <c r="CF7" i="8"/>
  <c r="CE7" i="8"/>
  <c r="CQ6" i="8"/>
  <c r="CQ5" i="8"/>
  <c r="CQ4" i="8"/>
  <c r="N198" i="1"/>
  <c r="M198" i="1"/>
  <c r="L198" i="1"/>
  <c r="K198" i="1"/>
  <c r="J198" i="1"/>
  <c r="I198" i="1"/>
  <c r="H198" i="1"/>
  <c r="G198" i="1"/>
  <c r="F198" i="1"/>
  <c r="E198" i="1"/>
  <c r="D198" i="1"/>
  <c r="C198" i="1"/>
  <c r="O197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98" i="1" l="1"/>
  <c r="AH11" i="6"/>
  <c r="AJ11" i="6" s="1"/>
  <c r="X7" i="27"/>
  <c r="X11" i="27"/>
  <c r="AH22" i="6"/>
  <c r="AJ22" i="6" s="1"/>
  <c r="X15" i="27"/>
  <c r="AH18" i="6"/>
  <c r="AJ18" i="6" s="1"/>
  <c r="X19" i="27"/>
  <c r="AH10" i="6"/>
  <c r="AJ10" i="6" s="1"/>
  <c r="AH17" i="6"/>
  <c r="AJ17" i="6" s="1"/>
  <c r="X23" i="27"/>
  <c r="AH25" i="6"/>
  <c r="AJ25" i="6" s="1"/>
  <c r="X27" i="27"/>
  <c r="AH31" i="6"/>
  <c r="AJ31" i="6" s="1"/>
  <c r="X31" i="27"/>
  <c r="AH29" i="6"/>
  <c r="AJ29" i="6" s="1"/>
  <c r="X4" i="27"/>
  <c r="AH12" i="6"/>
  <c r="AJ12" i="6" s="1"/>
  <c r="X8" i="27"/>
  <c r="AH21" i="6"/>
  <c r="AJ21" i="6" s="1"/>
  <c r="X12" i="27"/>
  <c r="AH24" i="6"/>
  <c r="AJ24" i="6" s="1"/>
  <c r="X16" i="27"/>
  <c r="P186" i="1"/>
  <c r="AH30" i="6"/>
  <c r="AJ30" i="6" s="1"/>
  <c r="X20" i="27"/>
  <c r="AH28" i="6"/>
  <c r="AJ28" i="6" s="1"/>
  <c r="X24" i="27"/>
  <c r="AH14" i="6"/>
  <c r="AJ14" i="6" s="1"/>
  <c r="X28" i="27"/>
  <c r="X5" i="27"/>
  <c r="AH8" i="6"/>
  <c r="AJ8" i="6" s="1"/>
  <c r="X9" i="27"/>
  <c r="AH20" i="6"/>
  <c r="AJ20" i="6" s="1"/>
  <c r="X13" i="27"/>
  <c r="AH16" i="6"/>
  <c r="AJ16" i="6" s="1"/>
  <c r="AH19" i="6"/>
  <c r="AJ19" i="6" s="1"/>
  <c r="X17" i="27"/>
  <c r="AH7" i="6"/>
  <c r="AJ7" i="6" s="1"/>
  <c r="X21" i="27"/>
  <c r="AH27" i="6"/>
  <c r="AJ27" i="6" s="1"/>
  <c r="X25" i="27"/>
  <c r="X29" i="27"/>
  <c r="AH4" i="6"/>
  <c r="AJ4" i="6" s="1"/>
  <c r="X6" i="27"/>
  <c r="AH9" i="6"/>
  <c r="AJ9" i="6" s="1"/>
  <c r="X10" i="27"/>
  <c r="AH13" i="6"/>
  <c r="AJ13" i="6" s="1"/>
  <c r="X14" i="27"/>
  <c r="AH5" i="6"/>
  <c r="AJ5" i="6" s="1"/>
  <c r="AH23" i="6"/>
  <c r="AJ23" i="6" s="1"/>
  <c r="X18" i="27"/>
  <c r="X22" i="27"/>
  <c r="AH6" i="6"/>
  <c r="AJ6" i="6" s="1"/>
  <c r="AH15" i="6"/>
  <c r="AJ15" i="6" s="1"/>
  <c r="X26" i="27"/>
  <c r="X30" i="27"/>
  <c r="AH26" i="6"/>
  <c r="AJ26" i="6" s="1"/>
  <c r="GI7" i="11"/>
  <c r="GJ5" i="11" s="1"/>
  <c r="GJ6" i="11"/>
  <c r="GI39" i="11"/>
  <c r="GJ36" i="11" s="1"/>
  <c r="CQ7" i="10"/>
  <c r="CR5" i="10" s="1"/>
  <c r="GI7" i="9"/>
  <c r="GJ5" i="9" s="1"/>
  <c r="GJ4" i="11"/>
  <c r="GI29" i="11"/>
  <c r="GJ23" i="11" s="1"/>
  <c r="CQ29" i="10"/>
  <c r="CR20" i="10" s="1"/>
  <c r="CQ39" i="10"/>
  <c r="CR36" i="10" s="1"/>
  <c r="GI17" i="9"/>
  <c r="GI29" i="9"/>
  <c r="GI39" i="9"/>
  <c r="CQ17" i="8"/>
  <c r="CQ7" i="8"/>
  <c r="CR6" i="8" s="1"/>
  <c r="CQ39" i="8"/>
  <c r="CQ50" i="8"/>
  <c r="CR48" i="8" s="1"/>
  <c r="CQ29" i="8"/>
  <c r="P198" i="1"/>
  <c r="GJ12" i="9" l="1"/>
  <c r="GJ16" i="9"/>
  <c r="GJ13" i="9"/>
  <c r="GJ17" i="9"/>
  <c r="GJ14" i="9"/>
  <c r="GJ15" i="9"/>
  <c r="GJ11" i="9"/>
  <c r="P172" i="1"/>
  <c r="P174" i="1"/>
  <c r="P177" i="1"/>
  <c r="P190" i="1"/>
  <c r="P178" i="1"/>
  <c r="P196" i="1"/>
  <c r="P184" i="1"/>
  <c r="P175" i="1"/>
  <c r="P181" i="1"/>
  <c r="P188" i="1"/>
  <c r="P193" i="1"/>
  <c r="P191" i="1"/>
  <c r="P179" i="1"/>
  <c r="P194" i="1"/>
  <c r="P185" i="1"/>
  <c r="P180" i="1"/>
  <c r="P195" i="1"/>
  <c r="P183" i="1"/>
  <c r="P170" i="1"/>
  <c r="P189" i="1"/>
  <c r="P192" i="1"/>
  <c r="P176" i="1"/>
  <c r="P187" i="1"/>
  <c r="P171" i="1"/>
  <c r="P182" i="1"/>
  <c r="P197" i="1"/>
  <c r="P173" i="1"/>
  <c r="CR24" i="8"/>
  <c r="GJ38" i="11"/>
  <c r="GJ33" i="11"/>
  <c r="GJ35" i="11"/>
  <c r="GJ24" i="11"/>
  <c r="GJ7" i="11"/>
  <c r="CR17" i="10"/>
  <c r="CR26" i="10"/>
  <c r="CR16" i="10"/>
  <c r="CR13" i="10"/>
  <c r="CR18" i="10"/>
  <c r="CR12" i="10"/>
  <c r="CR4" i="10"/>
  <c r="GJ27" i="11"/>
  <c r="GJ28" i="11"/>
  <c r="GJ13" i="11"/>
  <c r="GJ17" i="11"/>
  <c r="GJ21" i="11"/>
  <c r="GJ25" i="11"/>
  <c r="GJ14" i="11"/>
  <c r="GJ18" i="11"/>
  <c r="GJ22" i="11"/>
  <c r="GJ26" i="11"/>
  <c r="GJ20" i="11"/>
  <c r="GJ19" i="11"/>
  <c r="GJ16" i="11"/>
  <c r="GJ15" i="11"/>
  <c r="GJ12" i="11"/>
  <c r="GJ11" i="11"/>
  <c r="GJ34" i="11"/>
  <c r="GJ37" i="11"/>
  <c r="CR37" i="10"/>
  <c r="CR33" i="10"/>
  <c r="CR14" i="10"/>
  <c r="CR28" i="10"/>
  <c r="CR25" i="10"/>
  <c r="CR6" i="10"/>
  <c r="CR7" i="10" s="1"/>
  <c r="GJ36" i="9"/>
  <c r="GJ37" i="9"/>
  <c r="GJ34" i="9"/>
  <c r="GJ38" i="9"/>
  <c r="GJ35" i="9"/>
  <c r="GJ33" i="9"/>
  <c r="GJ21" i="9"/>
  <c r="GJ27" i="9"/>
  <c r="GJ26" i="9"/>
  <c r="GJ24" i="9"/>
  <c r="GJ23" i="9"/>
  <c r="GJ25" i="9"/>
  <c r="GJ28" i="9"/>
  <c r="GJ22" i="9"/>
  <c r="GJ6" i="9"/>
  <c r="GJ4" i="9"/>
  <c r="CR36" i="8"/>
  <c r="CR33" i="8"/>
  <c r="CR37" i="8"/>
  <c r="CR34" i="8"/>
  <c r="CR38" i="8"/>
  <c r="CR35" i="8"/>
  <c r="CR39" i="8"/>
  <c r="CR23" i="8"/>
  <c r="CR27" i="8"/>
  <c r="CR25" i="8"/>
  <c r="CR21" i="8"/>
  <c r="CR26" i="8"/>
  <c r="CR28" i="8"/>
  <c r="CR22" i="8"/>
  <c r="CR11" i="8"/>
  <c r="CR16" i="8"/>
  <c r="CR12" i="8"/>
  <c r="CR13" i="8"/>
  <c r="CR14" i="8"/>
  <c r="CR15" i="8"/>
  <c r="X32" i="27"/>
  <c r="AH32" i="6"/>
  <c r="AJ32" i="6" s="1"/>
  <c r="CR35" i="10"/>
  <c r="CR38" i="10"/>
  <c r="CR34" i="10"/>
  <c r="CR15" i="10"/>
  <c r="CR19" i="10"/>
  <c r="CR23" i="10"/>
  <c r="CR27" i="10"/>
  <c r="CR22" i="10"/>
  <c r="CR21" i="10"/>
  <c r="CR24" i="10"/>
  <c r="CR11" i="10"/>
  <c r="CR44" i="8"/>
  <c r="CR47" i="8"/>
  <c r="CR50" i="8"/>
  <c r="CR49" i="8"/>
  <c r="CR43" i="8"/>
  <c r="CR45" i="8"/>
  <c r="CR46" i="8"/>
  <c r="CR5" i="8"/>
  <c r="CR4" i="8"/>
  <c r="FB39" i="11"/>
  <c r="FA39" i="11"/>
  <c r="EZ39" i="11"/>
  <c r="EY39" i="11"/>
  <c r="EX39" i="11"/>
  <c r="EW39" i="11"/>
  <c r="EV39" i="11"/>
  <c r="EU39" i="11"/>
  <c r="ET39" i="11"/>
  <c r="ES39" i="11"/>
  <c r="ER39" i="11"/>
  <c r="EQ39" i="11"/>
  <c r="EP39" i="11"/>
  <c r="EO39" i="11"/>
  <c r="EN39" i="11"/>
  <c r="EM39" i="11"/>
  <c r="EL39" i="11"/>
  <c r="EK39" i="11"/>
  <c r="EJ39" i="11"/>
  <c r="EI39" i="11"/>
  <c r="EH39" i="11"/>
  <c r="EG39" i="11"/>
  <c r="EF39" i="11"/>
  <c r="EE39" i="11"/>
  <c r="ED39" i="11"/>
  <c r="EC39" i="11"/>
  <c r="EB39" i="11"/>
  <c r="EA39" i="11"/>
  <c r="FC38" i="11"/>
  <c r="FC37" i="11"/>
  <c r="FC36" i="11"/>
  <c r="FC35" i="11"/>
  <c r="FC34" i="11"/>
  <c r="FC33" i="11"/>
  <c r="FB29" i="11"/>
  <c r="FA29" i="11"/>
  <c r="EZ29" i="11"/>
  <c r="EY29" i="11"/>
  <c r="EX29" i="11"/>
  <c r="EW29" i="11"/>
  <c r="EV29" i="11"/>
  <c r="EU29" i="11"/>
  <c r="ET29" i="11"/>
  <c r="ES29" i="11"/>
  <c r="ER29" i="11"/>
  <c r="EQ29" i="11"/>
  <c r="EP29" i="11"/>
  <c r="EO29" i="11"/>
  <c r="EN29" i="11"/>
  <c r="EM29" i="11"/>
  <c r="EL29" i="11"/>
  <c r="EK29" i="11"/>
  <c r="EJ29" i="11"/>
  <c r="EI29" i="11"/>
  <c r="EH29" i="11"/>
  <c r="EG29" i="11"/>
  <c r="EF29" i="11"/>
  <c r="EE29" i="11"/>
  <c r="ED29" i="11"/>
  <c r="EC29" i="11"/>
  <c r="EB29" i="11"/>
  <c r="EA29" i="11"/>
  <c r="FC28" i="11"/>
  <c r="FC27" i="11"/>
  <c r="FC26" i="11"/>
  <c r="FC25" i="11"/>
  <c r="FC24" i="11"/>
  <c r="FC23" i="11"/>
  <c r="FC22" i="11"/>
  <c r="FC21" i="11"/>
  <c r="FC20" i="11"/>
  <c r="FC19" i="11"/>
  <c r="FC18" i="11"/>
  <c r="FC17" i="11"/>
  <c r="FC16" i="11"/>
  <c r="FC15" i="11"/>
  <c r="FC14" i="11"/>
  <c r="FC13" i="11"/>
  <c r="FC12" i="11"/>
  <c r="FC11" i="11"/>
  <c r="FB7" i="11"/>
  <c r="FA7" i="11"/>
  <c r="EZ7" i="11"/>
  <c r="EY7" i="11"/>
  <c r="EX7" i="11"/>
  <c r="EW7" i="11"/>
  <c r="EV7" i="11"/>
  <c r="EU7" i="11"/>
  <c r="ET7" i="11"/>
  <c r="ES7" i="11"/>
  <c r="ER7" i="11"/>
  <c r="EQ7" i="11"/>
  <c r="EP7" i="11"/>
  <c r="EO7" i="11"/>
  <c r="EN7" i="11"/>
  <c r="EM7" i="11"/>
  <c r="EL7" i="11"/>
  <c r="EK7" i="11"/>
  <c r="EJ7" i="11"/>
  <c r="EI7" i="11"/>
  <c r="EH7" i="11"/>
  <c r="EG7" i="11"/>
  <c r="EF7" i="11"/>
  <c r="EE7" i="11"/>
  <c r="ED7" i="11"/>
  <c r="EC7" i="11"/>
  <c r="EB7" i="11"/>
  <c r="EA7" i="11"/>
  <c r="FC6" i="11"/>
  <c r="FC5" i="11"/>
  <c r="FC4" i="11"/>
  <c r="BZ39" i="10"/>
  <c r="BY39" i="10"/>
  <c r="BX39" i="10"/>
  <c r="BW39" i="10"/>
  <c r="BV39" i="10"/>
  <c r="BU39" i="10"/>
  <c r="BT39" i="10"/>
  <c r="BS39" i="10"/>
  <c r="BR39" i="10"/>
  <c r="BQ39" i="10"/>
  <c r="BP39" i="10"/>
  <c r="BO39" i="10"/>
  <c r="CA38" i="10"/>
  <c r="CA37" i="10"/>
  <c r="CA36" i="10"/>
  <c r="CA35" i="10"/>
  <c r="CA34" i="10"/>
  <c r="CA33" i="10"/>
  <c r="BZ29" i="10"/>
  <c r="BY29" i="10"/>
  <c r="BX29" i="10"/>
  <c r="BW29" i="10"/>
  <c r="BV29" i="10"/>
  <c r="BU29" i="10"/>
  <c r="BT29" i="10"/>
  <c r="BS29" i="10"/>
  <c r="BR29" i="10"/>
  <c r="BQ29" i="10"/>
  <c r="BP29" i="10"/>
  <c r="BO29" i="10"/>
  <c r="CA28" i="10"/>
  <c r="CA27" i="10"/>
  <c r="CA26" i="10"/>
  <c r="CA25" i="10"/>
  <c r="CA24" i="10"/>
  <c r="CA23" i="10"/>
  <c r="CA22" i="10"/>
  <c r="CA21" i="10"/>
  <c r="CA20" i="10"/>
  <c r="CA19" i="10"/>
  <c r="CA18" i="10"/>
  <c r="CA17" i="10"/>
  <c r="CA16" i="10"/>
  <c r="CA15" i="10"/>
  <c r="CA14" i="10"/>
  <c r="CA13" i="10"/>
  <c r="CA12" i="10"/>
  <c r="CA11" i="10"/>
  <c r="BZ7" i="10"/>
  <c r="BY7" i="10"/>
  <c r="BX7" i="10"/>
  <c r="BW7" i="10"/>
  <c r="BV7" i="10"/>
  <c r="BU7" i="10"/>
  <c r="BT7" i="10"/>
  <c r="BS7" i="10"/>
  <c r="BR7" i="10"/>
  <c r="BQ7" i="10"/>
  <c r="BP7" i="10"/>
  <c r="BO7" i="10"/>
  <c r="CA6" i="10"/>
  <c r="CA5" i="10"/>
  <c r="CA4" i="10"/>
  <c r="FB39" i="9"/>
  <c r="FA39" i="9"/>
  <c r="EZ39" i="9"/>
  <c r="EY39" i="9"/>
  <c r="EX39" i="9"/>
  <c r="EW39" i="9"/>
  <c r="EV39" i="9"/>
  <c r="EU39" i="9"/>
  <c r="ET39" i="9"/>
  <c r="ES39" i="9"/>
  <c r="ER39" i="9"/>
  <c r="EQ39" i="9"/>
  <c r="EP39" i="9"/>
  <c r="EO39" i="9"/>
  <c r="EN39" i="9"/>
  <c r="EM39" i="9"/>
  <c r="EL39" i="9"/>
  <c r="EK39" i="9"/>
  <c r="EJ39" i="9"/>
  <c r="EI39" i="9"/>
  <c r="EH39" i="9"/>
  <c r="EG39" i="9"/>
  <c r="EF39" i="9"/>
  <c r="EE39" i="9"/>
  <c r="ED39" i="9"/>
  <c r="EC39" i="9"/>
  <c r="EB39" i="9"/>
  <c r="EA39" i="9"/>
  <c r="FC38" i="9"/>
  <c r="FC37" i="9"/>
  <c r="FC36" i="9"/>
  <c r="FC35" i="9"/>
  <c r="FC34" i="9"/>
  <c r="FC33" i="9"/>
  <c r="FB29" i="9"/>
  <c r="FA29" i="9"/>
  <c r="EZ29" i="9"/>
  <c r="EY29" i="9"/>
  <c r="EX29" i="9"/>
  <c r="EW29" i="9"/>
  <c r="EV29" i="9"/>
  <c r="EU29" i="9"/>
  <c r="ET29" i="9"/>
  <c r="ES29" i="9"/>
  <c r="ER29" i="9"/>
  <c r="EQ29" i="9"/>
  <c r="EP29" i="9"/>
  <c r="EO29" i="9"/>
  <c r="EN29" i="9"/>
  <c r="EM29" i="9"/>
  <c r="EL29" i="9"/>
  <c r="EK29" i="9"/>
  <c r="EJ29" i="9"/>
  <c r="EI29" i="9"/>
  <c r="EH29" i="9"/>
  <c r="EG29" i="9"/>
  <c r="EF29" i="9"/>
  <c r="EE29" i="9"/>
  <c r="ED29" i="9"/>
  <c r="EC29" i="9"/>
  <c r="EB29" i="9"/>
  <c r="EA29" i="9"/>
  <c r="FC28" i="9"/>
  <c r="FC27" i="9"/>
  <c r="FC26" i="9"/>
  <c r="FC25" i="9"/>
  <c r="FC24" i="9"/>
  <c r="FC23" i="9"/>
  <c r="FC22" i="9"/>
  <c r="FC21" i="9"/>
  <c r="FB17" i="9"/>
  <c r="FA17" i="9"/>
  <c r="EZ17" i="9"/>
  <c r="EY17" i="9"/>
  <c r="EX17" i="9"/>
  <c r="EW17" i="9"/>
  <c r="EV17" i="9"/>
  <c r="EU17" i="9"/>
  <c r="ET17" i="9"/>
  <c r="ES17" i="9"/>
  <c r="ER17" i="9"/>
  <c r="EQ17" i="9"/>
  <c r="EP17" i="9"/>
  <c r="EO17" i="9"/>
  <c r="EN17" i="9"/>
  <c r="EM17" i="9"/>
  <c r="EL17" i="9"/>
  <c r="EK17" i="9"/>
  <c r="EJ17" i="9"/>
  <c r="EI17" i="9"/>
  <c r="EH17" i="9"/>
  <c r="EG17" i="9"/>
  <c r="EF17" i="9"/>
  <c r="EE17" i="9"/>
  <c r="ED17" i="9"/>
  <c r="EC17" i="9"/>
  <c r="EB17" i="9"/>
  <c r="EA17" i="9"/>
  <c r="FC16" i="9"/>
  <c r="FC15" i="9"/>
  <c r="FC14" i="9"/>
  <c r="FC13" i="9"/>
  <c r="FC12" i="9"/>
  <c r="FC11" i="9"/>
  <c r="FB7" i="9"/>
  <c r="FA7" i="9"/>
  <c r="EZ7" i="9"/>
  <c r="EY7" i="9"/>
  <c r="EX7" i="9"/>
  <c r="EW7" i="9"/>
  <c r="EV7" i="9"/>
  <c r="EU7" i="9"/>
  <c r="ET7" i="9"/>
  <c r="ES7" i="9"/>
  <c r="ER7" i="9"/>
  <c r="EQ7" i="9"/>
  <c r="EP7" i="9"/>
  <c r="EO7" i="9"/>
  <c r="EN7" i="9"/>
  <c r="EM7" i="9"/>
  <c r="EL7" i="9"/>
  <c r="EK7" i="9"/>
  <c r="EJ7" i="9"/>
  <c r="EI7" i="9"/>
  <c r="EH7" i="9"/>
  <c r="EG7" i="9"/>
  <c r="EF7" i="9"/>
  <c r="EE7" i="9"/>
  <c r="ED7" i="9"/>
  <c r="EC7" i="9"/>
  <c r="EB7" i="9"/>
  <c r="EA7" i="9"/>
  <c r="FC6" i="9"/>
  <c r="FC5" i="9"/>
  <c r="FC4" i="9"/>
  <c r="BZ50" i="8"/>
  <c r="BY50" i="8"/>
  <c r="BX50" i="8"/>
  <c r="BW50" i="8"/>
  <c r="BV50" i="8"/>
  <c r="BU50" i="8"/>
  <c r="BT50" i="8"/>
  <c r="BS50" i="8"/>
  <c r="BR50" i="8"/>
  <c r="BQ50" i="8"/>
  <c r="BP50" i="8"/>
  <c r="BO50" i="8"/>
  <c r="CA49" i="8"/>
  <c r="CA48" i="8"/>
  <c r="CA47" i="8"/>
  <c r="CA46" i="8"/>
  <c r="CA45" i="8"/>
  <c r="CA44" i="8"/>
  <c r="CA43" i="8"/>
  <c r="BZ39" i="8"/>
  <c r="BY39" i="8"/>
  <c r="BX39" i="8"/>
  <c r="BW39" i="8"/>
  <c r="BV39" i="8"/>
  <c r="BU39" i="8"/>
  <c r="BT39" i="8"/>
  <c r="BS39" i="8"/>
  <c r="BR39" i="8"/>
  <c r="BQ39" i="8"/>
  <c r="BP39" i="8"/>
  <c r="BO39" i="8"/>
  <c r="CA38" i="8"/>
  <c r="CA37" i="8"/>
  <c r="CA36" i="8"/>
  <c r="CA35" i="8"/>
  <c r="CA34" i="8"/>
  <c r="CA33" i="8"/>
  <c r="BZ29" i="8"/>
  <c r="BY29" i="8"/>
  <c r="BX29" i="8"/>
  <c r="BW29" i="8"/>
  <c r="BV29" i="8"/>
  <c r="BU29" i="8"/>
  <c r="BT29" i="8"/>
  <c r="BS29" i="8"/>
  <c r="BR29" i="8"/>
  <c r="BQ29" i="8"/>
  <c r="BP29" i="8"/>
  <c r="BO29" i="8"/>
  <c r="CA28" i="8"/>
  <c r="CA27" i="8"/>
  <c r="CA26" i="8"/>
  <c r="CA25" i="8"/>
  <c r="CA24" i="8"/>
  <c r="CA23" i="8"/>
  <c r="CA22" i="8"/>
  <c r="CA21" i="8"/>
  <c r="BZ17" i="8"/>
  <c r="BY17" i="8"/>
  <c r="BX17" i="8"/>
  <c r="BW17" i="8"/>
  <c r="BV17" i="8"/>
  <c r="BU17" i="8"/>
  <c r="BT17" i="8"/>
  <c r="BS17" i="8"/>
  <c r="BR17" i="8"/>
  <c r="BQ17" i="8"/>
  <c r="BP17" i="8"/>
  <c r="BO17" i="8"/>
  <c r="CA16" i="8"/>
  <c r="CA15" i="8"/>
  <c r="CA14" i="8"/>
  <c r="CA13" i="8"/>
  <c r="CA12" i="8"/>
  <c r="CA11" i="8"/>
  <c r="BZ7" i="8"/>
  <c r="BY7" i="8"/>
  <c r="BX7" i="8"/>
  <c r="BW7" i="8"/>
  <c r="BV7" i="8"/>
  <c r="BU7" i="8"/>
  <c r="BT7" i="8"/>
  <c r="BS7" i="8"/>
  <c r="BR7" i="8"/>
  <c r="BQ7" i="8"/>
  <c r="BP7" i="8"/>
  <c r="BO7" i="8"/>
  <c r="CA6" i="8"/>
  <c r="CA5" i="8"/>
  <c r="CA4" i="8"/>
  <c r="N166" i="1"/>
  <c r="M166" i="1"/>
  <c r="L166" i="1"/>
  <c r="K166" i="1"/>
  <c r="J166" i="1"/>
  <c r="I166" i="1"/>
  <c r="H166" i="1"/>
  <c r="G166" i="1"/>
  <c r="F166" i="1"/>
  <c r="E166" i="1"/>
  <c r="D166" i="1"/>
  <c r="C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DV39" i="11"/>
  <c r="DU39" i="11"/>
  <c r="DT39" i="11"/>
  <c r="DS39" i="11"/>
  <c r="DR39" i="11"/>
  <c r="DQ39" i="11"/>
  <c r="DP39" i="11"/>
  <c r="DO39" i="11"/>
  <c r="DN39" i="11"/>
  <c r="DM39" i="11"/>
  <c r="DL39" i="11"/>
  <c r="DK39" i="11"/>
  <c r="DJ39" i="11"/>
  <c r="DI39" i="11"/>
  <c r="DH39" i="11"/>
  <c r="DG39" i="11"/>
  <c r="DF39" i="11"/>
  <c r="DE39" i="11"/>
  <c r="DD39" i="11"/>
  <c r="DC39" i="11"/>
  <c r="DB39" i="11"/>
  <c r="DA39" i="11"/>
  <c r="CZ39" i="11"/>
  <c r="CY39" i="11"/>
  <c r="CX39" i="11"/>
  <c r="CW39" i="11"/>
  <c r="CV39" i="11"/>
  <c r="CU39" i="11"/>
  <c r="DW38" i="11"/>
  <c r="DW37" i="11"/>
  <c r="DW36" i="11"/>
  <c r="DW35" i="11"/>
  <c r="DW34" i="11"/>
  <c r="DW33" i="11"/>
  <c r="DV29" i="11"/>
  <c r="DU29" i="11"/>
  <c r="DT29" i="11"/>
  <c r="DS29" i="11"/>
  <c r="DR29" i="11"/>
  <c r="DQ29" i="11"/>
  <c r="DP29" i="11"/>
  <c r="DO29" i="11"/>
  <c r="DN29" i="11"/>
  <c r="DM29" i="11"/>
  <c r="DL29" i="11"/>
  <c r="DK29" i="11"/>
  <c r="DJ29" i="11"/>
  <c r="DI29" i="11"/>
  <c r="DH29" i="11"/>
  <c r="DG29" i="11"/>
  <c r="DF29" i="11"/>
  <c r="DE29" i="11"/>
  <c r="DD29" i="11"/>
  <c r="DC29" i="11"/>
  <c r="DB29" i="11"/>
  <c r="DA29" i="11"/>
  <c r="CZ29" i="11"/>
  <c r="CY29" i="11"/>
  <c r="CX29" i="11"/>
  <c r="CW29" i="11"/>
  <c r="CV29" i="11"/>
  <c r="CU29" i="11"/>
  <c r="DW28" i="11"/>
  <c r="DW27" i="11"/>
  <c r="DW26" i="11"/>
  <c r="DW25" i="11"/>
  <c r="DW24" i="11"/>
  <c r="DW23" i="11"/>
  <c r="DW22" i="11"/>
  <c r="DW21" i="11"/>
  <c r="DW20" i="11"/>
  <c r="DW19" i="11"/>
  <c r="DW18" i="11"/>
  <c r="DW17" i="11"/>
  <c r="DW16" i="11"/>
  <c r="DW15" i="11"/>
  <c r="DW14" i="11"/>
  <c r="DW13" i="11"/>
  <c r="DW12" i="11"/>
  <c r="DW11" i="11"/>
  <c r="DV7" i="11"/>
  <c r="DU7" i="11"/>
  <c r="DT7" i="11"/>
  <c r="DS7" i="11"/>
  <c r="DR7" i="11"/>
  <c r="DQ7" i="11"/>
  <c r="DP7" i="11"/>
  <c r="DO7" i="11"/>
  <c r="DN7" i="11"/>
  <c r="DM7" i="11"/>
  <c r="DL7" i="11"/>
  <c r="DK7" i="11"/>
  <c r="DJ7" i="11"/>
  <c r="DI7" i="11"/>
  <c r="DH7" i="11"/>
  <c r="DG7" i="11"/>
  <c r="DF7" i="11"/>
  <c r="DE7" i="11"/>
  <c r="DD7" i="11"/>
  <c r="DC7" i="11"/>
  <c r="DB7" i="11"/>
  <c r="DA7" i="11"/>
  <c r="CZ7" i="11"/>
  <c r="CY7" i="11"/>
  <c r="CX7" i="11"/>
  <c r="CW7" i="11"/>
  <c r="CV7" i="11"/>
  <c r="CU7" i="11"/>
  <c r="DW6" i="11"/>
  <c r="DW5" i="11"/>
  <c r="DW4" i="11"/>
  <c r="BJ39" i="10"/>
  <c r="BI39" i="10"/>
  <c r="BH39" i="10"/>
  <c r="BG39" i="10"/>
  <c r="BF39" i="10"/>
  <c r="BE39" i="10"/>
  <c r="BD39" i="10"/>
  <c r="BC39" i="10"/>
  <c r="BB39" i="10"/>
  <c r="BA39" i="10"/>
  <c r="AZ39" i="10"/>
  <c r="AY39" i="10"/>
  <c r="BK38" i="10"/>
  <c r="BK37" i="10"/>
  <c r="BK36" i="10"/>
  <c r="BK35" i="10"/>
  <c r="BK34" i="10"/>
  <c r="BK33" i="10"/>
  <c r="BJ29" i="10"/>
  <c r="BI29" i="10"/>
  <c r="BH29" i="10"/>
  <c r="BG29" i="10"/>
  <c r="BF29" i="10"/>
  <c r="BE29" i="10"/>
  <c r="BD29" i="10"/>
  <c r="BC29" i="10"/>
  <c r="BB29" i="10"/>
  <c r="BA29" i="10"/>
  <c r="AZ29" i="10"/>
  <c r="AY29" i="10"/>
  <c r="BK28" i="10"/>
  <c r="BK27" i="10"/>
  <c r="BK26" i="10"/>
  <c r="BK25" i="10"/>
  <c r="BK24" i="10"/>
  <c r="BK23" i="10"/>
  <c r="BK22" i="10"/>
  <c r="BK21" i="10"/>
  <c r="BK20" i="10"/>
  <c r="BK19" i="10"/>
  <c r="BK18" i="10"/>
  <c r="BK17" i="10"/>
  <c r="BK16" i="10"/>
  <c r="BK15" i="10"/>
  <c r="BK14" i="10"/>
  <c r="BK13" i="10"/>
  <c r="BK12" i="10"/>
  <c r="BK11" i="10"/>
  <c r="BJ7" i="10"/>
  <c r="BI7" i="10"/>
  <c r="BH7" i="10"/>
  <c r="BG7" i="10"/>
  <c r="BF7" i="10"/>
  <c r="BE7" i="10"/>
  <c r="BD7" i="10"/>
  <c r="BC7" i="10"/>
  <c r="BB7" i="10"/>
  <c r="BA7" i="10"/>
  <c r="AZ7" i="10"/>
  <c r="AY7" i="10"/>
  <c r="BK6" i="10"/>
  <c r="BK5" i="10"/>
  <c r="BK4" i="10"/>
  <c r="DV39" i="9"/>
  <c r="DU39" i="9"/>
  <c r="DT39" i="9"/>
  <c r="DS39" i="9"/>
  <c r="DR39" i="9"/>
  <c r="DQ39" i="9"/>
  <c r="DP39" i="9"/>
  <c r="DO39" i="9"/>
  <c r="DN39" i="9"/>
  <c r="DM39" i="9"/>
  <c r="DL39" i="9"/>
  <c r="DK39" i="9"/>
  <c r="DJ39" i="9"/>
  <c r="DI39" i="9"/>
  <c r="DH39" i="9"/>
  <c r="DG39" i="9"/>
  <c r="DF39" i="9"/>
  <c r="DE39" i="9"/>
  <c r="DD39" i="9"/>
  <c r="DC39" i="9"/>
  <c r="DB39" i="9"/>
  <c r="DA39" i="9"/>
  <c r="CZ39" i="9"/>
  <c r="CY39" i="9"/>
  <c r="CX39" i="9"/>
  <c r="CW39" i="9"/>
  <c r="CV39" i="9"/>
  <c r="CU39" i="9"/>
  <c r="DW38" i="9"/>
  <c r="DW37" i="9"/>
  <c r="DW36" i="9"/>
  <c r="DW35" i="9"/>
  <c r="DW34" i="9"/>
  <c r="DW33" i="9"/>
  <c r="DV29" i="9"/>
  <c r="DU29" i="9"/>
  <c r="DT29" i="9"/>
  <c r="DS29" i="9"/>
  <c r="DR29" i="9"/>
  <c r="DQ29" i="9"/>
  <c r="DP29" i="9"/>
  <c r="DO29" i="9"/>
  <c r="DN29" i="9"/>
  <c r="DM29" i="9"/>
  <c r="DL29" i="9"/>
  <c r="DK29" i="9"/>
  <c r="DJ29" i="9"/>
  <c r="DI29" i="9"/>
  <c r="DH29" i="9"/>
  <c r="DG29" i="9"/>
  <c r="DF29" i="9"/>
  <c r="DE29" i="9"/>
  <c r="DD29" i="9"/>
  <c r="DC29" i="9"/>
  <c r="DB29" i="9"/>
  <c r="DA29" i="9"/>
  <c r="CZ29" i="9"/>
  <c r="CY29" i="9"/>
  <c r="CX29" i="9"/>
  <c r="CW29" i="9"/>
  <c r="CV29" i="9"/>
  <c r="CU29" i="9"/>
  <c r="DW28" i="9"/>
  <c r="DW27" i="9"/>
  <c r="DW26" i="9"/>
  <c r="DW25" i="9"/>
  <c r="DW24" i="9"/>
  <c r="DW23" i="9"/>
  <c r="DW22" i="9"/>
  <c r="DW21" i="9"/>
  <c r="DV17" i="9"/>
  <c r="DU17" i="9"/>
  <c r="DT17" i="9"/>
  <c r="DS17" i="9"/>
  <c r="DR17" i="9"/>
  <c r="DQ17" i="9"/>
  <c r="DP17" i="9"/>
  <c r="DO17" i="9"/>
  <c r="DN17" i="9"/>
  <c r="DM17" i="9"/>
  <c r="DL17" i="9"/>
  <c r="DK17" i="9"/>
  <c r="DJ17" i="9"/>
  <c r="DI17" i="9"/>
  <c r="DH17" i="9"/>
  <c r="DG17" i="9"/>
  <c r="DF17" i="9"/>
  <c r="DE17" i="9"/>
  <c r="DD17" i="9"/>
  <c r="DC17" i="9"/>
  <c r="DB17" i="9"/>
  <c r="DA17" i="9"/>
  <c r="CZ17" i="9"/>
  <c r="CY17" i="9"/>
  <c r="CX17" i="9"/>
  <c r="CW17" i="9"/>
  <c r="CV17" i="9"/>
  <c r="CU17" i="9"/>
  <c r="DW16" i="9"/>
  <c r="DW15" i="9"/>
  <c r="DW14" i="9"/>
  <c r="DW13" i="9"/>
  <c r="DW12" i="9"/>
  <c r="DW11" i="9"/>
  <c r="DV7" i="9"/>
  <c r="DU7" i="9"/>
  <c r="DT7" i="9"/>
  <c r="DS7" i="9"/>
  <c r="DR7" i="9"/>
  <c r="DQ7" i="9"/>
  <c r="DP7" i="9"/>
  <c r="DO7" i="9"/>
  <c r="DN7" i="9"/>
  <c r="DM7" i="9"/>
  <c r="DL7" i="9"/>
  <c r="DK7" i="9"/>
  <c r="DJ7" i="9"/>
  <c r="DI7" i="9"/>
  <c r="DH7" i="9"/>
  <c r="DG7" i="9"/>
  <c r="DF7" i="9"/>
  <c r="DE7" i="9"/>
  <c r="DD7" i="9"/>
  <c r="DC7" i="9"/>
  <c r="DB7" i="9"/>
  <c r="DA7" i="9"/>
  <c r="CZ7" i="9"/>
  <c r="CY7" i="9"/>
  <c r="CX7" i="9"/>
  <c r="CW7" i="9"/>
  <c r="CV7" i="9"/>
  <c r="CU7" i="9"/>
  <c r="DW6" i="9"/>
  <c r="DW5" i="9"/>
  <c r="DW4" i="9"/>
  <c r="BJ50" i="8"/>
  <c r="BI50" i="8"/>
  <c r="BH50" i="8"/>
  <c r="BG50" i="8"/>
  <c r="BF50" i="8"/>
  <c r="BE50" i="8"/>
  <c r="BD50" i="8"/>
  <c r="BC50" i="8"/>
  <c r="BB50" i="8"/>
  <c r="BA50" i="8"/>
  <c r="AZ50" i="8"/>
  <c r="AY50" i="8"/>
  <c r="BK49" i="8"/>
  <c r="BK48" i="8"/>
  <c r="BK47" i="8"/>
  <c r="BK46" i="8"/>
  <c r="BK45" i="8"/>
  <c r="BK44" i="8"/>
  <c r="BK43" i="8"/>
  <c r="BJ39" i="8"/>
  <c r="BI39" i="8"/>
  <c r="BH39" i="8"/>
  <c r="BG39" i="8"/>
  <c r="BF39" i="8"/>
  <c r="BE39" i="8"/>
  <c r="BD39" i="8"/>
  <c r="BC39" i="8"/>
  <c r="BB39" i="8"/>
  <c r="BA39" i="8"/>
  <c r="AZ39" i="8"/>
  <c r="AY39" i="8"/>
  <c r="BK38" i="8"/>
  <c r="BK37" i="8"/>
  <c r="BK36" i="8"/>
  <c r="BK35" i="8"/>
  <c r="BK34" i="8"/>
  <c r="BK33" i="8"/>
  <c r="BJ29" i="8"/>
  <c r="BI29" i="8"/>
  <c r="BH29" i="8"/>
  <c r="BG29" i="8"/>
  <c r="BF29" i="8"/>
  <c r="BE29" i="8"/>
  <c r="BD29" i="8"/>
  <c r="BC29" i="8"/>
  <c r="BB29" i="8"/>
  <c r="BA29" i="8"/>
  <c r="AZ29" i="8"/>
  <c r="AY29" i="8"/>
  <c r="BK28" i="8"/>
  <c r="BK27" i="8"/>
  <c r="BK26" i="8"/>
  <c r="BK25" i="8"/>
  <c r="BK24" i="8"/>
  <c r="BK23" i="8"/>
  <c r="BK22" i="8"/>
  <c r="BK21" i="8"/>
  <c r="BJ17" i="8"/>
  <c r="BI17" i="8"/>
  <c r="BH17" i="8"/>
  <c r="BG17" i="8"/>
  <c r="BF17" i="8"/>
  <c r="BE17" i="8"/>
  <c r="BD17" i="8"/>
  <c r="BC17" i="8"/>
  <c r="BB17" i="8"/>
  <c r="BA17" i="8"/>
  <c r="AZ17" i="8"/>
  <c r="AY17" i="8"/>
  <c r="BK16" i="8"/>
  <c r="BK15" i="8"/>
  <c r="BK14" i="8"/>
  <c r="BK13" i="8"/>
  <c r="BK12" i="8"/>
  <c r="BK11" i="8"/>
  <c r="BJ7" i="8"/>
  <c r="BI7" i="8"/>
  <c r="BH7" i="8"/>
  <c r="BG7" i="8"/>
  <c r="BF7" i="8"/>
  <c r="BE7" i="8"/>
  <c r="BD7" i="8"/>
  <c r="BC7" i="8"/>
  <c r="BB7" i="8"/>
  <c r="BA7" i="8"/>
  <c r="AZ7" i="8"/>
  <c r="AY7" i="8"/>
  <c r="BK6" i="8"/>
  <c r="BK5" i="8"/>
  <c r="BK4" i="8"/>
  <c r="AB24" i="6" l="1"/>
  <c r="AD24" i="6" s="1"/>
  <c r="W5" i="27"/>
  <c r="Y5" i="27" s="1"/>
  <c r="S5" i="27"/>
  <c r="AB23" i="6"/>
  <c r="AD23" i="6" s="1"/>
  <c r="W9" i="27"/>
  <c r="Y9" i="27" s="1"/>
  <c r="S9" i="27"/>
  <c r="AB19" i="6"/>
  <c r="W13" i="27"/>
  <c r="Y13" i="27" s="1"/>
  <c r="S13" i="27"/>
  <c r="AB20" i="6"/>
  <c r="W17" i="27"/>
  <c r="Y17" i="27" s="1"/>
  <c r="S17" i="27"/>
  <c r="W21" i="27"/>
  <c r="Y21" i="27" s="1"/>
  <c r="S21" i="27"/>
  <c r="AB14" i="6"/>
  <c r="AB25" i="6"/>
  <c r="AD25" i="6" s="1"/>
  <c r="W25" i="27"/>
  <c r="Y25" i="27" s="1"/>
  <c r="S25" i="27"/>
  <c r="AB13" i="6"/>
  <c r="W29" i="27"/>
  <c r="Y29" i="27" s="1"/>
  <c r="S29" i="27"/>
  <c r="AB18" i="6"/>
  <c r="AD18" i="6" s="1"/>
  <c r="W6" i="27"/>
  <c r="Y6" i="27" s="1"/>
  <c r="S6" i="27"/>
  <c r="AB5" i="6"/>
  <c r="AD5" i="6" s="1"/>
  <c r="W10" i="27"/>
  <c r="Y10" i="27" s="1"/>
  <c r="S10" i="27"/>
  <c r="AB11" i="6"/>
  <c r="AD11" i="6" s="1"/>
  <c r="W14" i="27"/>
  <c r="Y14" i="27" s="1"/>
  <c r="S14" i="27"/>
  <c r="AB16" i="6"/>
  <c r="AD16" i="6" s="1"/>
  <c r="W18" i="27"/>
  <c r="Y18" i="27" s="1"/>
  <c r="S18" i="27"/>
  <c r="AB8" i="6"/>
  <c r="AD8" i="6" s="1"/>
  <c r="W22" i="27"/>
  <c r="Y22" i="27" s="1"/>
  <c r="S22" i="27"/>
  <c r="AB12" i="6"/>
  <c r="AD12" i="6" s="1"/>
  <c r="W26" i="27"/>
  <c r="Y26" i="27" s="1"/>
  <c r="S26" i="27"/>
  <c r="AB26" i="6"/>
  <c r="AD26" i="6" s="1"/>
  <c r="W30" i="27"/>
  <c r="Y30" i="27" s="1"/>
  <c r="S30" i="27"/>
  <c r="W7" i="27"/>
  <c r="Y7" i="27" s="1"/>
  <c r="S7" i="27"/>
  <c r="AB30" i="6"/>
  <c r="AD30" i="6" s="1"/>
  <c r="W11" i="27"/>
  <c r="Y11" i="27" s="1"/>
  <c r="S11" i="27"/>
  <c r="AB22" i="6"/>
  <c r="AD22" i="6" s="1"/>
  <c r="W15" i="27"/>
  <c r="Y15" i="27" s="1"/>
  <c r="S15" i="27"/>
  <c r="AB21" i="6"/>
  <c r="AD21" i="6" s="1"/>
  <c r="W19" i="27"/>
  <c r="Y19" i="27" s="1"/>
  <c r="S19" i="27"/>
  <c r="AB9" i="6"/>
  <c r="AB15" i="6"/>
  <c r="AD15" i="6" s="1"/>
  <c r="W23" i="27"/>
  <c r="Y23" i="27" s="1"/>
  <c r="S23" i="27"/>
  <c r="W27" i="27"/>
  <c r="Y27" i="27" s="1"/>
  <c r="S27" i="27"/>
  <c r="AB6" i="6"/>
  <c r="AB31" i="6"/>
  <c r="W31" i="27"/>
  <c r="Y31" i="27" s="1"/>
  <c r="S31" i="27"/>
  <c r="W4" i="27"/>
  <c r="S4" i="27"/>
  <c r="AB29" i="6"/>
  <c r="W8" i="27"/>
  <c r="Y8" i="27" s="1"/>
  <c r="S8" i="27"/>
  <c r="AB17" i="6"/>
  <c r="AB7" i="6"/>
  <c r="AD7" i="6" s="1"/>
  <c r="W12" i="27"/>
  <c r="Y12" i="27" s="1"/>
  <c r="S12" i="27"/>
  <c r="W16" i="27"/>
  <c r="Y16" i="27" s="1"/>
  <c r="S16" i="27"/>
  <c r="AB10" i="6"/>
  <c r="AD10" i="6" s="1"/>
  <c r="AB4" i="6"/>
  <c r="AD4" i="6" s="1"/>
  <c r="W20" i="27"/>
  <c r="Y20" i="27" s="1"/>
  <c r="S20" i="27"/>
  <c r="AB27" i="6"/>
  <c r="AD27" i="6" s="1"/>
  <c r="W24" i="27"/>
  <c r="Y24" i="27" s="1"/>
  <c r="S24" i="27"/>
  <c r="AB28" i="6"/>
  <c r="AD28" i="6" s="1"/>
  <c r="W28" i="27"/>
  <c r="Y28" i="27" s="1"/>
  <c r="S28" i="27"/>
  <c r="CR7" i="8"/>
  <c r="GJ39" i="11"/>
  <c r="GJ29" i="11"/>
  <c r="CR39" i="10"/>
  <c r="CR29" i="10"/>
  <c r="GJ39" i="9"/>
  <c r="GJ29" i="9"/>
  <c r="GJ7" i="9"/>
  <c r="CR29" i="8"/>
  <c r="CR17" i="8"/>
  <c r="AD19" i="6"/>
  <c r="AD29" i="6"/>
  <c r="AD14" i="6"/>
  <c r="AD20" i="6"/>
  <c r="AD13" i="6"/>
  <c r="AD17" i="6"/>
  <c r="AD9" i="6"/>
  <c r="AD6" i="6"/>
  <c r="CA29" i="10"/>
  <c r="CB19" i="10" s="1"/>
  <c r="CB15" i="10"/>
  <c r="CB17" i="10"/>
  <c r="CB18" i="10"/>
  <c r="CB26" i="10"/>
  <c r="FC39" i="11"/>
  <c r="FD34" i="11" s="1"/>
  <c r="FC29" i="11"/>
  <c r="FD14" i="11" s="1"/>
  <c r="FC7" i="11"/>
  <c r="FD4" i="11" s="1"/>
  <c r="CA39" i="10"/>
  <c r="CB36" i="10" s="1"/>
  <c r="CA7" i="10"/>
  <c r="CB5" i="10" s="1"/>
  <c r="FC39" i="9"/>
  <c r="FD35" i="9" s="1"/>
  <c r="FC29" i="9"/>
  <c r="FD26" i="9" s="1"/>
  <c r="FC17" i="9"/>
  <c r="FC7" i="9"/>
  <c r="FD4" i="9" s="1"/>
  <c r="CA29" i="8"/>
  <c r="CA50" i="8"/>
  <c r="CB47" i="8" s="1"/>
  <c r="CA39" i="8"/>
  <c r="CB37" i="8" s="1"/>
  <c r="CA17" i="8"/>
  <c r="CB11" i="8" s="1"/>
  <c r="CA7" i="8"/>
  <c r="CB6" i="8" s="1"/>
  <c r="O166" i="1"/>
  <c r="DW39" i="9"/>
  <c r="DX34" i="9" s="1"/>
  <c r="DW29" i="9"/>
  <c r="DX29" i="9" s="1"/>
  <c r="DW29" i="11"/>
  <c r="DX29" i="11" s="1"/>
  <c r="DW7" i="11"/>
  <c r="DX4" i="11" s="1"/>
  <c r="DW39" i="11"/>
  <c r="DX33" i="11" s="1"/>
  <c r="BK39" i="10"/>
  <c r="BL33" i="10" s="1"/>
  <c r="BK29" i="10"/>
  <c r="BK7" i="10"/>
  <c r="BL4" i="10" s="1"/>
  <c r="DX33" i="9"/>
  <c r="DW7" i="9"/>
  <c r="DX5" i="9" s="1"/>
  <c r="DW17" i="9"/>
  <c r="DX11" i="9" s="1"/>
  <c r="BK39" i="8"/>
  <c r="BK50" i="8"/>
  <c r="BL50" i="8" s="1"/>
  <c r="BK29" i="8"/>
  <c r="BK17" i="8"/>
  <c r="BK7" i="8"/>
  <c r="BL5" i="8" s="1"/>
  <c r="CB16" i="10" l="1"/>
  <c r="CB28" i="10"/>
  <c r="CB25" i="10"/>
  <c r="CB20" i="10"/>
  <c r="CB21" i="10"/>
  <c r="W32" i="27"/>
  <c r="Y32" i="27" s="1"/>
  <c r="Y4" i="27"/>
  <c r="CB24" i="10"/>
  <c r="CB12" i="10"/>
  <c r="CB23" i="10"/>
  <c r="CB13" i="10"/>
  <c r="CB27" i="8"/>
  <c r="FD15" i="9"/>
  <c r="CB11" i="10"/>
  <c r="CB22" i="10"/>
  <c r="CB14" i="10"/>
  <c r="CB27" i="10"/>
  <c r="DX26" i="9"/>
  <c r="DX22" i="9"/>
  <c r="DX21" i="9"/>
  <c r="S32" i="27"/>
  <c r="AD31" i="6"/>
  <c r="AB32" i="6"/>
  <c r="AD32" i="6" s="1"/>
  <c r="P143" i="1"/>
  <c r="FD6" i="11"/>
  <c r="FD37" i="11"/>
  <c r="FD33" i="11"/>
  <c r="FD35" i="11"/>
  <c r="CB34" i="10"/>
  <c r="DX35" i="9"/>
  <c r="CB21" i="8"/>
  <c r="CB25" i="8"/>
  <c r="FD11" i="9"/>
  <c r="FD37" i="9"/>
  <c r="CB6" i="10"/>
  <c r="DX36" i="9"/>
  <c r="FD33" i="9"/>
  <c r="FD36" i="11"/>
  <c r="FD5" i="9"/>
  <c r="P158" i="1"/>
  <c r="P142" i="1"/>
  <c r="P157" i="1"/>
  <c r="P141" i="1"/>
  <c r="P152" i="1"/>
  <c r="P163" i="1"/>
  <c r="P147" i="1"/>
  <c r="DX35" i="11"/>
  <c r="DX28" i="9"/>
  <c r="DX24" i="9"/>
  <c r="DX25" i="9"/>
  <c r="FD6" i="9"/>
  <c r="P150" i="1"/>
  <c r="P165" i="1"/>
  <c r="P149" i="1"/>
  <c r="P160" i="1"/>
  <c r="P144" i="1"/>
  <c r="P155" i="1"/>
  <c r="P139" i="1"/>
  <c r="CB4" i="10"/>
  <c r="CB7" i="10" s="1"/>
  <c r="FD38" i="11"/>
  <c r="FD21" i="11"/>
  <c r="FD24" i="11"/>
  <c r="FD27" i="11"/>
  <c r="FD26" i="11"/>
  <c r="FD11" i="11"/>
  <c r="FD17" i="11"/>
  <c r="FD20" i="11"/>
  <c r="FD23" i="11"/>
  <c r="FD22" i="11"/>
  <c r="FD13" i="11"/>
  <c r="FD16" i="11"/>
  <c r="FD19" i="11"/>
  <c r="FD18" i="11"/>
  <c r="FD25" i="11"/>
  <c r="FD28" i="11"/>
  <c r="FD12" i="11"/>
  <c r="FD15" i="11"/>
  <c r="FD5" i="11"/>
  <c r="FD7" i="11" s="1"/>
  <c r="CB33" i="10"/>
  <c r="CB35" i="10"/>
  <c r="CB37" i="10"/>
  <c r="CB38" i="10"/>
  <c r="P162" i="1"/>
  <c r="P146" i="1"/>
  <c r="P161" i="1"/>
  <c r="P145" i="1"/>
  <c r="P156" i="1"/>
  <c r="P140" i="1"/>
  <c r="P151" i="1"/>
  <c r="P154" i="1"/>
  <c r="P138" i="1"/>
  <c r="P153" i="1"/>
  <c r="P164" i="1"/>
  <c r="P148" i="1"/>
  <c r="P159" i="1"/>
  <c r="FD38" i="9"/>
  <c r="FD34" i="9"/>
  <c r="FD36" i="9"/>
  <c r="FD25" i="9"/>
  <c r="FD24" i="9"/>
  <c r="FD22" i="9"/>
  <c r="FD21" i="9"/>
  <c r="FD27" i="9"/>
  <c r="FD28" i="9"/>
  <c r="FD23" i="9"/>
  <c r="FD13" i="9"/>
  <c r="FD14" i="9"/>
  <c r="FD16" i="9"/>
  <c r="FD12" i="9"/>
  <c r="CB28" i="8"/>
  <c r="CB26" i="8"/>
  <c r="CB23" i="8"/>
  <c r="CB24" i="8"/>
  <c r="CB22" i="8"/>
  <c r="CB46" i="8"/>
  <c r="CB45" i="8"/>
  <c r="CB48" i="8"/>
  <c r="CB43" i="8"/>
  <c r="CB44" i="8"/>
  <c r="CB49" i="8"/>
  <c r="CB36" i="8"/>
  <c r="CB35" i="8"/>
  <c r="CB33" i="8"/>
  <c r="CB38" i="8"/>
  <c r="CB34" i="8"/>
  <c r="CB12" i="8"/>
  <c r="CB15" i="8"/>
  <c r="CB13" i="8"/>
  <c r="CB14" i="8"/>
  <c r="CB16" i="8"/>
  <c r="CB5" i="8"/>
  <c r="CB4" i="8"/>
  <c r="DX37" i="9"/>
  <c r="DX38" i="9"/>
  <c r="DX37" i="11"/>
  <c r="DX27" i="9"/>
  <c r="DX23" i="9"/>
  <c r="DX36" i="11"/>
  <c r="BL38" i="10"/>
  <c r="BL35" i="10"/>
  <c r="BL34" i="10"/>
  <c r="BL4" i="8"/>
  <c r="DX38" i="11"/>
  <c r="DX34" i="11"/>
  <c r="DX28" i="11"/>
  <c r="DX24" i="11"/>
  <c r="DX20" i="11"/>
  <c r="DX16" i="11"/>
  <c r="DX12" i="11"/>
  <c r="DX23" i="11"/>
  <c r="DX19" i="11"/>
  <c r="DX15" i="11"/>
  <c r="DX11" i="11"/>
  <c r="DX27" i="11"/>
  <c r="DX26" i="11"/>
  <c r="DX22" i="11"/>
  <c r="DX18" i="11"/>
  <c r="DX14" i="11"/>
  <c r="DX25" i="11"/>
  <c r="DX21" i="11"/>
  <c r="DX17" i="11"/>
  <c r="DX13" i="11"/>
  <c r="DX6" i="11"/>
  <c r="DX5" i="11"/>
  <c r="BL36" i="10"/>
  <c r="BL37" i="10"/>
  <c r="BL13" i="10"/>
  <c r="BL17" i="10"/>
  <c r="BL19" i="10"/>
  <c r="BL21" i="10"/>
  <c r="BL23" i="10"/>
  <c r="BL25" i="10"/>
  <c r="BL29" i="10"/>
  <c r="BL15" i="10"/>
  <c r="BL27" i="10"/>
  <c r="BL28" i="10"/>
  <c r="BL24" i="10"/>
  <c r="BL20" i="10"/>
  <c r="BL16" i="10"/>
  <c r="BL12" i="10"/>
  <c r="BL26" i="10"/>
  <c r="BL22" i="10"/>
  <c r="BL18" i="10"/>
  <c r="BL14" i="10"/>
  <c r="BL11" i="10"/>
  <c r="BL6" i="10"/>
  <c r="BL5" i="10"/>
  <c r="DX16" i="9"/>
  <c r="DX12" i="9"/>
  <c r="DX13" i="9"/>
  <c r="DX14" i="9"/>
  <c r="DX15" i="9"/>
  <c r="DX4" i="9"/>
  <c r="DX6" i="9"/>
  <c r="BL35" i="8"/>
  <c r="BL37" i="8"/>
  <c r="BL33" i="8"/>
  <c r="BL36" i="8"/>
  <c r="BL38" i="8"/>
  <c r="BL34" i="8"/>
  <c r="BL22" i="8"/>
  <c r="BL24" i="8"/>
  <c r="BL26" i="8"/>
  <c r="BL28" i="8"/>
  <c r="BL29" i="8"/>
  <c r="BL23" i="8"/>
  <c r="BL25" i="8"/>
  <c r="BL27" i="8"/>
  <c r="BL21" i="8"/>
  <c r="BL6" i="8"/>
  <c r="BL45" i="8"/>
  <c r="BL47" i="8"/>
  <c r="BL49" i="8"/>
  <c r="BL46" i="8"/>
  <c r="BL43" i="8"/>
  <c r="BL48" i="8"/>
  <c r="BL44" i="8"/>
  <c r="BL13" i="8"/>
  <c r="BL15" i="8"/>
  <c r="BL11" i="8"/>
  <c r="BL16" i="8"/>
  <c r="BL14" i="8"/>
  <c r="BL12" i="8"/>
  <c r="CB29" i="10" l="1"/>
  <c r="DX39" i="9"/>
  <c r="FD39" i="11"/>
  <c r="BL7" i="8"/>
  <c r="FD7" i="9"/>
  <c r="CB29" i="8"/>
  <c r="CB39" i="8"/>
  <c r="FD17" i="9"/>
  <c r="FD29" i="11"/>
  <c r="CB39" i="10"/>
  <c r="P166" i="1"/>
  <c r="FD39" i="9"/>
  <c r="FD29" i="9"/>
  <c r="CB17" i="8"/>
  <c r="CB50" i="8"/>
  <c r="CB7" i="8"/>
  <c r="BL39" i="10"/>
  <c r="BL7" i="10"/>
  <c r="DX39" i="11"/>
  <c r="DX7" i="11"/>
  <c r="DX17" i="9"/>
  <c r="DX7" i="9"/>
  <c r="BL39" i="8"/>
  <c r="BL17" i="8"/>
  <c r="N134" i="1"/>
  <c r="M134" i="1"/>
  <c r="L134" i="1"/>
  <c r="K134" i="1"/>
  <c r="J134" i="1"/>
  <c r="I134" i="1"/>
  <c r="H134" i="1"/>
  <c r="G134" i="1"/>
  <c r="F134" i="1"/>
  <c r="E134" i="1"/>
  <c r="D134" i="1"/>
  <c r="C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2" i="8"/>
  <c r="O13" i="8"/>
  <c r="O14" i="8"/>
  <c r="O15" i="8"/>
  <c r="O16" i="8"/>
  <c r="O11" i="8"/>
  <c r="E32" i="6"/>
  <c r="BK24" i="9"/>
  <c r="BK25" i="9"/>
  <c r="BK26" i="9"/>
  <c r="BK27" i="9"/>
  <c r="BK28" i="9"/>
  <c r="AE22" i="8"/>
  <c r="AE23" i="8"/>
  <c r="AE24" i="8"/>
  <c r="AE25" i="8"/>
  <c r="AE22" i="9"/>
  <c r="AE23" i="9"/>
  <c r="AE24" i="9"/>
  <c r="AE25" i="9"/>
  <c r="AE26" i="9"/>
  <c r="AE27" i="9"/>
  <c r="AE28" i="9"/>
  <c r="AE21" i="9"/>
  <c r="O22" i="8"/>
  <c r="O23" i="8"/>
  <c r="O24" i="8"/>
  <c r="R7" i="27" l="1"/>
  <c r="N7" i="27"/>
  <c r="V30" i="6"/>
  <c r="X30" i="6" s="1"/>
  <c r="R15" i="27"/>
  <c r="T15" i="27" s="1"/>
  <c r="N15" i="27"/>
  <c r="V26" i="6"/>
  <c r="V4" i="6"/>
  <c r="R23" i="27"/>
  <c r="T23" i="27" s="1"/>
  <c r="N23" i="27"/>
  <c r="V31" i="6"/>
  <c r="X31" i="6" s="1"/>
  <c r="R31" i="27"/>
  <c r="T31" i="27" s="1"/>
  <c r="N31" i="27"/>
  <c r="V28" i="6"/>
  <c r="R4" i="27"/>
  <c r="T4" i="27" s="1"/>
  <c r="N4" i="27"/>
  <c r="V20" i="6"/>
  <c r="X20" i="6" s="1"/>
  <c r="N12" i="27"/>
  <c r="R12" i="27"/>
  <c r="N20" i="27"/>
  <c r="V29" i="6"/>
  <c r="X29" i="6" s="1"/>
  <c r="R20" i="27"/>
  <c r="V19" i="6"/>
  <c r="R5" i="27"/>
  <c r="T5" i="27" s="1"/>
  <c r="N5" i="27"/>
  <c r="V13" i="6"/>
  <c r="R9" i="27"/>
  <c r="T9" i="27" s="1"/>
  <c r="N9" i="27"/>
  <c r="R13" i="27"/>
  <c r="T13" i="27" s="1"/>
  <c r="N13" i="27"/>
  <c r="V9" i="6"/>
  <c r="V15" i="6"/>
  <c r="X15" i="6" s="1"/>
  <c r="R17" i="27"/>
  <c r="T17" i="27" s="1"/>
  <c r="N17" i="27"/>
  <c r="R21" i="27"/>
  <c r="N21" i="27"/>
  <c r="V14" i="6"/>
  <c r="X14" i="6" s="1"/>
  <c r="V17" i="6"/>
  <c r="R25" i="27"/>
  <c r="N25" i="27"/>
  <c r="R29" i="27"/>
  <c r="T29" i="27" s="1"/>
  <c r="N29" i="27"/>
  <c r="V11" i="6"/>
  <c r="V5" i="6"/>
  <c r="X5" i="6" s="1"/>
  <c r="R11" i="27"/>
  <c r="T11" i="27" s="1"/>
  <c r="N11" i="27"/>
  <c r="V24" i="6"/>
  <c r="X24" i="6" s="1"/>
  <c r="R19" i="27"/>
  <c r="T19" i="27" s="1"/>
  <c r="N19" i="27"/>
  <c r="V8" i="6"/>
  <c r="R27" i="27"/>
  <c r="T27" i="27" s="1"/>
  <c r="N27" i="27"/>
  <c r="V16" i="6"/>
  <c r="X16" i="6" s="1"/>
  <c r="R8" i="27"/>
  <c r="N8" i="27"/>
  <c r="R16" i="27"/>
  <c r="T16" i="27" s="1"/>
  <c r="V27" i="6"/>
  <c r="X27" i="6" s="1"/>
  <c r="N16" i="27"/>
  <c r="R24" i="27"/>
  <c r="N24" i="27"/>
  <c r="V23" i="6"/>
  <c r="X23" i="6" s="1"/>
  <c r="N28" i="27"/>
  <c r="V25" i="6"/>
  <c r="X25" i="6" s="1"/>
  <c r="R28" i="27"/>
  <c r="R6" i="27"/>
  <c r="T6" i="27" s="1"/>
  <c r="N6" i="27"/>
  <c r="V21" i="6"/>
  <c r="R10" i="27"/>
  <c r="T10" i="27" s="1"/>
  <c r="N10" i="27"/>
  <c r="V18" i="6"/>
  <c r="V12" i="6"/>
  <c r="R14" i="27"/>
  <c r="T14" i="27" s="1"/>
  <c r="N14" i="27"/>
  <c r="R18" i="27"/>
  <c r="N18" i="27"/>
  <c r="V10" i="6"/>
  <c r="X10" i="6" s="1"/>
  <c r="R22" i="27"/>
  <c r="T22" i="27" s="1"/>
  <c r="N22" i="27"/>
  <c r="V7" i="6"/>
  <c r="X7" i="6" s="1"/>
  <c r="R26" i="27"/>
  <c r="T26" i="27" s="1"/>
  <c r="N26" i="27"/>
  <c r="V6" i="6"/>
  <c r="R30" i="27"/>
  <c r="N30" i="27"/>
  <c r="V22" i="6"/>
  <c r="X22" i="6" s="1"/>
  <c r="T8" i="27"/>
  <c r="T12" i="27"/>
  <c r="T20" i="27"/>
  <c r="T24" i="27"/>
  <c r="T28" i="27"/>
  <c r="T21" i="27"/>
  <c r="T25" i="27"/>
  <c r="T18" i="27"/>
  <c r="T30" i="27"/>
  <c r="X6" i="6"/>
  <c r="X19" i="6"/>
  <c r="X21" i="6"/>
  <c r="X8" i="6"/>
  <c r="X12" i="6"/>
  <c r="X17" i="6"/>
  <c r="X18" i="6"/>
  <c r="X28" i="6"/>
  <c r="X9" i="6"/>
  <c r="X26" i="6"/>
  <c r="X11" i="6"/>
  <c r="X13" i="6"/>
  <c r="O134" i="1"/>
  <c r="P111" i="1" s="1"/>
  <c r="R32" i="27" l="1"/>
  <c r="T32" i="27" s="1"/>
  <c r="T7" i="27"/>
  <c r="P122" i="1"/>
  <c r="P106" i="1"/>
  <c r="P130" i="1"/>
  <c r="P114" i="1"/>
  <c r="P126" i="1"/>
  <c r="P118" i="1"/>
  <c r="P110" i="1"/>
  <c r="N32" i="27"/>
  <c r="X4" i="6"/>
  <c r="V32" i="6"/>
  <c r="X32" i="6" s="1"/>
  <c r="P133" i="1"/>
  <c r="P129" i="1"/>
  <c r="P125" i="1"/>
  <c r="P121" i="1"/>
  <c r="P117" i="1"/>
  <c r="P113" i="1"/>
  <c r="P109" i="1"/>
  <c r="P132" i="1"/>
  <c r="P128" i="1"/>
  <c r="P124" i="1"/>
  <c r="P120" i="1"/>
  <c r="P116" i="1"/>
  <c r="P112" i="1"/>
  <c r="P108" i="1"/>
  <c r="P107" i="1"/>
  <c r="P131" i="1"/>
  <c r="P127" i="1"/>
  <c r="P123" i="1"/>
  <c r="P119" i="1"/>
  <c r="P115" i="1"/>
  <c r="CQ24" i="9"/>
  <c r="CQ25" i="9"/>
  <c r="CQ26" i="9"/>
  <c r="CQ27" i="9"/>
  <c r="AU22" i="8"/>
  <c r="AU23" i="8"/>
  <c r="AU24" i="8"/>
  <c r="AU25" i="8"/>
  <c r="AU26" i="8"/>
  <c r="AU27" i="8"/>
  <c r="AU28" i="8"/>
  <c r="P134" i="1" l="1"/>
  <c r="AI29" i="9"/>
  <c r="BK22" i="9"/>
  <c r="BK23" i="9"/>
  <c r="BK21" i="9"/>
  <c r="S50" i="8"/>
  <c r="T50" i="8"/>
  <c r="U50" i="8"/>
  <c r="V50" i="8"/>
  <c r="W50" i="8"/>
  <c r="X50" i="8"/>
  <c r="Y50" i="8"/>
  <c r="Z50" i="8"/>
  <c r="AA50" i="8"/>
  <c r="AB50" i="8"/>
  <c r="AC50" i="8"/>
  <c r="AD50" i="8"/>
  <c r="AE48" i="8"/>
  <c r="AE49" i="8"/>
  <c r="AE26" i="8"/>
  <c r="AE27" i="8"/>
  <c r="AE28" i="8"/>
  <c r="AE21" i="8"/>
  <c r="S29" i="8"/>
  <c r="O4" i="10" l="1"/>
  <c r="O5" i="10"/>
  <c r="O6" i="10"/>
  <c r="C29" i="9"/>
  <c r="AB7" i="9"/>
  <c r="AE4" i="9"/>
  <c r="O44" i="8"/>
  <c r="O45" i="8"/>
  <c r="O46" i="8"/>
  <c r="O47" i="8"/>
  <c r="O48" i="8"/>
  <c r="O49" i="8"/>
  <c r="O43" i="8"/>
  <c r="D50" i="8"/>
  <c r="E50" i="8"/>
  <c r="F50" i="8"/>
  <c r="G50" i="8"/>
  <c r="H50" i="8"/>
  <c r="I50" i="8"/>
  <c r="J50" i="8"/>
  <c r="K50" i="8"/>
  <c r="L50" i="8"/>
  <c r="M50" i="8"/>
  <c r="N50" i="8"/>
  <c r="C50" i="8"/>
  <c r="M29" i="8"/>
  <c r="O25" i="8"/>
  <c r="O26" i="8"/>
  <c r="O27" i="8"/>
  <c r="O28" i="8"/>
  <c r="O21" i="8"/>
  <c r="D29" i="8"/>
  <c r="E29" i="8"/>
  <c r="F29" i="8"/>
  <c r="G29" i="8"/>
  <c r="H29" i="8"/>
  <c r="I29" i="8"/>
  <c r="J29" i="8"/>
  <c r="K29" i="8"/>
  <c r="L29" i="8"/>
  <c r="N29" i="8"/>
  <c r="C29" i="8"/>
  <c r="N38" i="1"/>
  <c r="O10" i="1"/>
  <c r="CQ22" i="9"/>
  <c r="CQ23" i="9"/>
  <c r="CQ28" i="9"/>
  <c r="CQ21" i="9"/>
  <c r="AU21" i="8"/>
  <c r="AU29" i="8" s="1"/>
  <c r="D16" i="6" l="1"/>
  <c r="C4" i="27"/>
  <c r="O29" i="8"/>
  <c r="P22" i="8" s="1"/>
  <c r="O50" i="8"/>
  <c r="P50" i="8" s="1"/>
  <c r="P48" i="8"/>
  <c r="AV22" i="8"/>
  <c r="AV23" i="8"/>
  <c r="AV24" i="8"/>
  <c r="AV25" i="8"/>
  <c r="AV26" i="8"/>
  <c r="AV27" i="8"/>
  <c r="AV28" i="8"/>
  <c r="CQ29" i="9"/>
  <c r="AU44" i="8"/>
  <c r="AU45" i="8"/>
  <c r="AU46" i="8"/>
  <c r="AU47" i="8"/>
  <c r="AU48" i="8"/>
  <c r="AU49" i="8"/>
  <c r="AU43" i="8"/>
  <c r="AJ50" i="8"/>
  <c r="AK50" i="8"/>
  <c r="AL50" i="8"/>
  <c r="AM50" i="8"/>
  <c r="AN50" i="8"/>
  <c r="AO50" i="8"/>
  <c r="AP50" i="8"/>
  <c r="AQ50" i="8"/>
  <c r="AR50" i="8"/>
  <c r="AS50" i="8"/>
  <c r="AT50" i="8"/>
  <c r="AI50" i="8"/>
  <c r="BO29" i="11"/>
  <c r="BP29" i="11"/>
  <c r="BQ29" i="11"/>
  <c r="BR29" i="11"/>
  <c r="BS29" i="11"/>
  <c r="BT29" i="11"/>
  <c r="BU29" i="11"/>
  <c r="BV29" i="11"/>
  <c r="BW29" i="11"/>
  <c r="BX29" i="11"/>
  <c r="BY29" i="11"/>
  <c r="BZ29" i="11"/>
  <c r="CA29" i="11"/>
  <c r="CB29" i="11"/>
  <c r="CC29" i="11"/>
  <c r="CD29" i="11"/>
  <c r="CE29" i="11"/>
  <c r="CF29" i="11"/>
  <c r="CG29" i="11"/>
  <c r="CH29" i="11"/>
  <c r="CI29" i="11"/>
  <c r="CJ29" i="11"/>
  <c r="CK29" i="11"/>
  <c r="CL29" i="11"/>
  <c r="CM29" i="11"/>
  <c r="CN29" i="11"/>
  <c r="CO29" i="11"/>
  <c r="CP29" i="11"/>
  <c r="CQ12" i="11"/>
  <c r="CQ13" i="11"/>
  <c r="CQ14" i="11"/>
  <c r="CQ15" i="11"/>
  <c r="CQ16" i="11"/>
  <c r="CQ17" i="11"/>
  <c r="CQ18" i="11"/>
  <c r="CQ19" i="11"/>
  <c r="CQ20" i="11"/>
  <c r="CQ21" i="11"/>
  <c r="CQ22" i="11"/>
  <c r="CQ23" i="11"/>
  <c r="CQ24" i="11"/>
  <c r="CQ25" i="11"/>
  <c r="CQ26" i="11"/>
  <c r="CQ27" i="11"/>
  <c r="CQ28" i="11"/>
  <c r="CQ11" i="11"/>
  <c r="AI29" i="11"/>
  <c r="AJ29" i="11"/>
  <c r="AK29" i="11"/>
  <c r="AL29" i="11"/>
  <c r="AM29" i="11"/>
  <c r="AN29" i="11"/>
  <c r="AO29" i="11"/>
  <c r="AP29" i="11"/>
  <c r="AQ29" i="11"/>
  <c r="AR29" i="11"/>
  <c r="AS29" i="11"/>
  <c r="AT29" i="11"/>
  <c r="AU29" i="11"/>
  <c r="AV29" i="11"/>
  <c r="AW29" i="11"/>
  <c r="AX29" i="11"/>
  <c r="AY29" i="11"/>
  <c r="AZ29" i="11"/>
  <c r="BA29" i="11"/>
  <c r="BB29" i="11"/>
  <c r="BC29" i="11"/>
  <c r="BD29" i="11"/>
  <c r="BE29" i="11"/>
  <c r="BF29" i="11"/>
  <c r="BG29" i="11"/>
  <c r="BH29" i="11"/>
  <c r="BI29" i="11"/>
  <c r="BJ29" i="11"/>
  <c r="BK12" i="11"/>
  <c r="BK13" i="11"/>
  <c r="BK14" i="11"/>
  <c r="BK15" i="11"/>
  <c r="BK16" i="11"/>
  <c r="BK17" i="11"/>
  <c r="BK18" i="11"/>
  <c r="BK19" i="11"/>
  <c r="BK20" i="11"/>
  <c r="BK21" i="11"/>
  <c r="BK22" i="11"/>
  <c r="BK23" i="11"/>
  <c r="BK24" i="11"/>
  <c r="BK25" i="11"/>
  <c r="BK26" i="11"/>
  <c r="BK27" i="11"/>
  <c r="BK28" i="11"/>
  <c r="BK11" i="11"/>
  <c r="C29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R29" i="11"/>
  <c r="S29" i="11"/>
  <c r="T29" i="11"/>
  <c r="U29" i="11"/>
  <c r="V29" i="11"/>
  <c r="W29" i="11"/>
  <c r="X29" i="11"/>
  <c r="Y29" i="11"/>
  <c r="Z29" i="11"/>
  <c r="AA29" i="11"/>
  <c r="AB29" i="11"/>
  <c r="AC29" i="11"/>
  <c r="AD29" i="11"/>
  <c r="AE12" i="11"/>
  <c r="AE13" i="11"/>
  <c r="AE14" i="11"/>
  <c r="AE15" i="11"/>
  <c r="AE16" i="11"/>
  <c r="AE17" i="11"/>
  <c r="AE18" i="11"/>
  <c r="AE19" i="11"/>
  <c r="AE20" i="11"/>
  <c r="AE21" i="11"/>
  <c r="AE22" i="11"/>
  <c r="AE23" i="11"/>
  <c r="AE24" i="11"/>
  <c r="AE25" i="11"/>
  <c r="AE26" i="11"/>
  <c r="AE27" i="11"/>
  <c r="AE28" i="11"/>
  <c r="AE11" i="11"/>
  <c r="AU12" i="10"/>
  <c r="AU13" i="10"/>
  <c r="AU14" i="10"/>
  <c r="AU15" i="10"/>
  <c r="AU16" i="10"/>
  <c r="AU17" i="10"/>
  <c r="AU18" i="10"/>
  <c r="AU19" i="10"/>
  <c r="AU20" i="10"/>
  <c r="AU21" i="10"/>
  <c r="AU22" i="10"/>
  <c r="AU23" i="10"/>
  <c r="AU24" i="10"/>
  <c r="AU25" i="10"/>
  <c r="AU26" i="10"/>
  <c r="AU27" i="10"/>
  <c r="AU28" i="10"/>
  <c r="AU11" i="10"/>
  <c r="AI29" i="10"/>
  <c r="AJ29" i="10"/>
  <c r="AK29" i="10"/>
  <c r="AL29" i="10"/>
  <c r="AM29" i="10"/>
  <c r="AN29" i="10"/>
  <c r="AO29" i="10"/>
  <c r="AP29" i="10"/>
  <c r="AQ29" i="10"/>
  <c r="AR29" i="10"/>
  <c r="AS29" i="10"/>
  <c r="AT29" i="10"/>
  <c r="S29" i="10"/>
  <c r="T29" i="10"/>
  <c r="U29" i="10"/>
  <c r="V29" i="10"/>
  <c r="W29" i="10"/>
  <c r="X29" i="10"/>
  <c r="Y29" i="10"/>
  <c r="Z29" i="10"/>
  <c r="AA29" i="10"/>
  <c r="AB29" i="10"/>
  <c r="AC29" i="10"/>
  <c r="AD29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11" i="10"/>
  <c r="C29" i="10"/>
  <c r="D29" i="10"/>
  <c r="E29" i="10"/>
  <c r="F29" i="10"/>
  <c r="G29" i="10"/>
  <c r="H29" i="10"/>
  <c r="I29" i="10"/>
  <c r="J29" i="10"/>
  <c r="K29" i="10"/>
  <c r="L29" i="10"/>
  <c r="M29" i="10"/>
  <c r="N29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CR22" i="9"/>
  <c r="BO29" i="9"/>
  <c r="BP29" i="9"/>
  <c r="BQ29" i="9"/>
  <c r="BR29" i="9"/>
  <c r="BS29" i="9"/>
  <c r="BT29" i="9"/>
  <c r="BU29" i="9"/>
  <c r="BV29" i="9"/>
  <c r="BW29" i="9"/>
  <c r="BX29" i="9"/>
  <c r="BY29" i="9"/>
  <c r="BZ29" i="9"/>
  <c r="CA29" i="9"/>
  <c r="CB29" i="9"/>
  <c r="CC29" i="9"/>
  <c r="CD29" i="9"/>
  <c r="CE29" i="9"/>
  <c r="CF29" i="9"/>
  <c r="CG29" i="9"/>
  <c r="CH29" i="9"/>
  <c r="CI29" i="9"/>
  <c r="CJ29" i="9"/>
  <c r="CK29" i="9"/>
  <c r="CL29" i="9"/>
  <c r="CM29" i="9"/>
  <c r="CN29" i="9"/>
  <c r="CO29" i="9"/>
  <c r="CP29" i="9"/>
  <c r="AJ29" i="9"/>
  <c r="AK29" i="9"/>
  <c r="AL29" i="9"/>
  <c r="AM29" i="9"/>
  <c r="AN29" i="9"/>
  <c r="AO29" i="9"/>
  <c r="AP29" i="9"/>
  <c r="AQ29" i="9"/>
  <c r="AR29" i="9"/>
  <c r="AS29" i="9"/>
  <c r="AT29" i="9"/>
  <c r="AU29" i="9"/>
  <c r="AV29" i="9"/>
  <c r="AW29" i="9"/>
  <c r="AX29" i="9"/>
  <c r="AY29" i="9"/>
  <c r="AZ29" i="9"/>
  <c r="BA29" i="9"/>
  <c r="BB29" i="9"/>
  <c r="BC29" i="9"/>
  <c r="BD29" i="9"/>
  <c r="BE29" i="9"/>
  <c r="BF29" i="9"/>
  <c r="BG29" i="9"/>
  <c r="BH29" i="9"/>
  <c r="BI29" i="9"/>
  <c r="BJ29" i="9"/>
  <c r="BK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Y29" i="9"/>
  <c r="Z29" i="9"/>
  <c r="AA29" i="9"/>
  <c r="AB29" i="9"/>
  <c r="AC29" i="9"/>
  <c r="AD29" i="9"/>
  <c r="AE29" i="9"/>
  <c r="AV29" i="8"/>
  <c r="AV21" i="8"/>
  <c r="AI29" i="8"/>
  <c r="AJ29" i="8"/>
  <c r="AK29" i="8"/>
  <c r="AL29" i="8"/>
  <c r="AM29" i="8"/>
  <c r="AN29" i="8"/>
  <c r="AO29" i="8"/>
  <c r="AP29" i="8"/>
  <c r="AQ29" i="8"/>
  <c r="AR29" i="8"/>
  <c r="AS29" i="8"/>
  <c r="AT29" i="8"/>
  <c r="AC29" i="8"/>
  <c r="T29" i="8"/>
  <c r="U29" i="8"/>
  <c r="V29" i="8"/>
  <c r="W29" i="8"/>
  <c r="X29" i="8"/>
  <c r="Y29" i="8"/>
  <c r="Z29" i="8"/>
  <c r="AA29" i="8"/>
  <c r="AB29" i="8"/>
  <c r="AD29" i="8"/>
  <c r="BJ39" i="11"/>
  <c r="BI39" i="11"/>
  <c r="BH39" i="11"/>
  <c r="BG39" i="11"/>
  <c r="BF39" i="11"/>
  <c r="BE39" i="11"/>
  <c r="BD39" i="11"/>
  <c r="BC39" i="11"/>
  <c r="BB39" i="11"/>
  <c r="BA39" i="11"/>
  <c r="AZ39" i="11"/>
  <c r="AY39" i="11"/>
  <c r="AX39" i="11"/>
  <c r="AW39" i="11"/>
  <c r="AV39" i="11"/>
  <c r="AU39" i="11"/>
  <c r="AT39" i="11"/>
  <c r="AS39" i="11"/>
  <c r="AR39" i="11"/>
  <c r="AQ39" i="11"/>
  <c r="AP39" i="11"/>
  <c r="AO39" i="11"/>
  <c r="AN39" i="11"/>
  <c r="AM39" i="11"/>
  <c r="AL39" i="11"/>
  <c r="AK39" i="11"/>
  <c r="AJ39" i="11"/>
  <c r="AI39" i="11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BK38" i="11"/>
  <c r="AE38" i="11"/>
  <c r="BK37" i="11"/>
  <c r="AE37" i="11"/>
  <c r="BK36" i="11"/>
  <c r="AE36" i="11"/>
  <c r="BK35" i="11"/>
  <c r="AE35" i="11"/>
  <c r="BK34" i="11"/>
  <c r="AE34" i="11"/>
  <c r="BK33" i="11"/>
  <c r="AE33" i="11"/>
  <c r="BJ7" i="11"/>
  <c r="BI7" i="11"/>
  <c r="BH7" i="11"/>
  <c r="BG7" i="11"/>
  <c r="BF7" i="11"/>
  <c r="BE7" i="11"/>
  <c r="BD7" i="11"/>
  <c r="BC7" i="11"/>
  <c r="BB7" i="11"/>
  <c r="BA7" i="11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7" i="11"/>
  <c r="BK6" i="11"/>
  <c r="AE6" i="11"/>
  <c r="BK5" i="11"/>
  <c r="AE5" i="11"/>
  <c r="BK4" i="11"/>
  <c r="AE4" i="11"/>
  <c r="AD39" i="10"/>
  <c r="AC39" i="10"/>
  <c r="AB39" i="10"/>
  <c r="AA39" i="10"/>
  <c r="Z39" i="10"/>
  <c r="Y39" i="10"/>
  <c r="X39" i="10"/>
  <c r="W39" i="10"/>
  <c r="V39" i="10"/>
  <c r="U39" i="10"/>
  <c r="T39" i="10"/>
  <c r="S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E38" i="10"/>
  <c r="O38" i="10"/>
  <c r="AE37" i="10"/>
  <c r="O37" i="10"/>
  <c r="AE36" i="10"/>
  <c r="O36" i="10"/>
  <c r="AE35" i="10"/>
  <c r="O35" i="10"/>
  <c r="AE34" i="10"/>
  <c r="O34" i="10"/>
  <c r="AE33" i="10"/>
  <c r="O33" i="10"/>
  <c r="AD7" i="10"/>
  <c r="AC7" i="10"/>
  <c r="AB7" i="10"/>
  <c r="AA7" i="10"/>
  <c r="Z7" i="10"/>
  <c r="Y7" i="10"/>
  <c r="X7" i="10"/>
  <c r="W7" i="10"/>
  <c r="V7" i="10"/>
  <c r="U7" i="10"/>
  <c r="T7" i="10"/>
  <c r="S7" i="10"/>
  <c r="N7" i="10"/>
  <c r="M7" i="10"/>
  <c r="L7" i="10"/>
  <c r="K7" i="10"/>
  <c r="J7" i="10"/>
  <c r="I7" i="10"/>
  <c r="H7" i="10"/>
  <c r="G7" i="10"/>
  <c r="F7" i="10"/>
  <c r="E7" i="10"/>
  <c r="D7" i="10"/>
  <c r="C7" i="10"/>
  <c r="AE6" i="10"/>
  <c r="AE5" i="10"/>
  <c r="AE4" i="10"/>
  <c r="O7" i="10"/>
  <c r="P5" i="10" s="1"/>
  <c r="BJ39" i="9"/>
  <c r="BI39" i="9"/>
  <c r="BH39" i="9"/>
  <c r="BG39" i="9"/>
  <c r="BF39" i="9"/>
  <c r="BE39" i="9"/>
  <c r="BD39" i="9"/>
  <c r="BC39" i="9"/>
  <c r="BB39" i="9"/>
  <c r="BA39" i="9"/>
  <c r="AZ39" i="9"/>
  <c r="AY39" i="9"/>
  <c r="AX39" i="9"/>
  <c r="AW39" i="9"/>
  <c r="AV39" i="9"/>
  <c r="AU39" i="9"/>
  <c r="AT39" i="9"/>
  <c r="AS39" i="9"/>
  <c r="AR39" i="9"/>
  <c r="AQ39" i="9"/>
  <c r="AP39" i="9"/>
  <c r="AO39" i="9"/>
  <c r="AN39" i="9"/>
  <c r="AM39" i="9"/>
  <c r="AL39" i="9"/>
  <c r="AK39" i="9"/>
  <c r="AJ39" i="9"/>
  <c r="AI39" i="9"/>
  <c r="AD39" i="9"/>
  <c r="AC39" i="9"/>
  <c r="AB39" i="9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BK38" i="9"/>
  <c r="AE38" i="9"/>
  <c r="BK37" i="9"/>
  <c r="AE37" i="9"/>
  <c r="BK36" i="9"/>
  <c r="AE36" i="9"/>
  <c r="BK35" i="9"/>
  <c r="AE35" i="9"/>
  <c r="BK34" i="9"/>
  <c r="AE34" i="9"/>
  <c r="BK33" i="9"/>
  <c r="AE33" i="9"/>
  <c r="BJ17" i="9"/>
  <c r="BI17" i="9"/>
  <c r="BH17" i="9"/>
  <c r="BG17" i="9"/>
  <c r="BF17" i="9"/>
  <c r="BE17" i="9"/>
  <c r="BD17" i="9"/>
  <c r="BC17" i="9"/>
  <c r="BB17" i="9"/>
  <c r="BA17" i="9"/>
  <c r="AZ17" i="9"/>
  <c r="AY17" i="9"/>
  <c r="AX17" i="9"/>
  <c r="AW17" i="9"/>
  <c r="AV17" i="9"/>
  <c r="AU17" i="9"/>
  <c r="AT17" i="9"/>
  <c r="AS17" i="9"/>
  <c r="AR17" i="9"/>
  <c r="AQ17" i="9"/>
  <c r="AP17" i="9"/>
  <c r="AO17" i="9"/>
  <c r="AN17" i="9"/>
  <c r="AM17" i="9"/>
  <c r="AL17" i="9"/>
  <c r="AK17" i="9"/>
  <c r="AJ17" i="9"/>
  <c r="AI17" i="9"/>
  <c r="AD17" i="9"/>
  <c r="AC17" i="9"/>
  <c r="AB17" i="9"/>
  <c r="AA17" i="9"/>
  <c r="Z17" i="9"/>
  <c r="Y17" i="9"/>
  <c r="X17" i="9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BK16" i="9"/>
  <c r="AE16" i="9"/>
  <c r="BK15" i="9"/>
  <c r="AE15" i="9"/>
  <c r="BK14" i="9"/>
  <c r="AE14" i="9"/>
  <c r="BK13" i="9"/>
  <c r="AE13" i="9"/>
  <c r="BK12" i="9"/>
  <c r="AE12" i="9"/>
  <c r="BK11" i="9"/>
  <c r="AE11" i="9"/>
  <c r="BJ7" i="9"/>
  <c r="BI7" i="9"/>
  <c r="BH7" i="9"/>
  <c r="BG7" i="9"/>
  <c r="BF7" i="9"/>
  <c r="BE7" i="9"/>
  <c r="BD7" i="9"/>
  <c r="BC7" i="9"/>
  <c r="BB7" i="9"/>
  <c r="BA7" i="9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D7" i="9"/>
  <c r="AC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BK6" i="9"/>
  <c r="AE6" i="9"/>
  <c r="BK5" i="9"/>
  <c r="AE5" i="9"/>
  <c r="BK4" i="9"/>
  <c r="AE47" i="8"/>
  <c r="AE46" i="8"/>
  <c r="AE45" i="8"/>
  <c r="AE44" i="8"/>
  <c r="AE43" i="8"/>
  <c r="AD39" i="8"/>
  <c r="AC39" i="8"/>
  <c r="AB39" i="8"/>
  <c r="AA39" i="8"/>
  <c r="Z39" i="8"/>
  <c r="Y39" i="8"/>
  <c r="X39" i="8"/>
  <c r="W39" i="8"/>
  <c r="V39" i="8"/>
  <c r="U39" i="8"/>
  <c r="T39" i="8"/>
  <c r="S39" i="8"/>
  <c r="N39" i="8"/>
  <c r="M39" i="8"/>
  <c r="L39" i="8"/>
  <c r="K39" i="8"/>
  <c r="J39" i="8"/>
  <c r="I39" i="8"/>
  <c r="H39" i="8"/>
  <c r="G39" i="8"/>
  <c r="F39" i="8"/>
  <c r="E39" i="8"/>
  <c r="D39" i="8"/>
  <c r="C39" i="8"/>
  <c r="AE38" i="8"/>
  <c r="O38" i="8"/>
  <c r="AE37" i="8"/>
  <c r="O37" i="8"/>
  <c r="AE36" i="8"/>
  <c r="O36" i="8"/>
  <c r="AE35" i="8"/>
  <c r="O35" i="8"/>
  <c r="AE34" i="8"/>
  <c r="O34" i="8"/>
  <c r="AE33" i="8"/>
  <c r="O33" i="8"/>
  <c r="AD17" i="8"/>
  <c r="AC17" i="8"/>
  <c r="AB17" i="8"/>
  <c r="AA17" i="8"/>
  <c r="Z17" i="8"/>
  <c r="Y17" i="8"/>
  <c r="X17" i="8"/>
  <c r="W17" i="8"/>
  <c r="V17" i="8"/>
  <c r="U17" i="8"/>
  <c r="T17" i="8"/>
  <c r="S17" i="8"/>
  <c r="N17" i="8"/>
  <c r="M17" i="8"/>
  <c r="L17" i="8"/>
  <c r="K17" i="8"/>
  <c r="J17" i="8"/>
  <c r="I17" i="8"/>
  <c r="H17" i="8"/>
  <c r="G17" i="8"/>
  <c r="F17" i="8"/>
  <c r="E17" i="8"/>
  <c r="D17" i="8"/>
  <c r="C17" i="8"/>
  <c r="AE16" i="8"/>
  <c r="AE15" i="8"/>
  <c r="AE14" i="8"/>
  <c r="AE13" i="8"/>
  <c r="AE12" i="8"/>
  <c r="AE11" i="8"/>
  <c r="O17" i="8"/>
  <c r="AD7" i="8"/>
  <c r="AC7" i="8"/>
  <c r="AB7" i="8"/>
  <c r="AA7" i="8"/>
  <c r="Z7" i="8"/>
  <c r="Y7" i="8"/>
  <c r="X7" i="8"/>
  <c r="W7" i="8"/>
  <c r="V7" i="8"/>
  <c r="U7" i="8"/>
  <c r="T7" i="8"/>
  <c r="S7" i="8"/>
  <c r="N7" i="8"/>
  <c r="M7" i="8"/>
  <c r="L7" i="8"/>
  <c r="K7" i="8"/>
  <c r="J7" i="8"/>
  <c r="I7" i="8"/>
  <c r="H7" i="8"/>
  <c r="G7" i="8"/>
  <c r="F7" i="8"/>
  <c r="E7" i="8"/>
  <c r="D7" i="8"/>
  <c r="C7" i="8"/>
  <c r="AE6" i="8"/>
  <c r="O6" i="8"/>
  <c r="AE5" i="8"/>
  <c r="O5" i="8"/>
  <c r="AE4" i="8"/>
  <c r="O4" i="8"/>
  <c r="AE7" i="8" l="1"/>
  <c r="AF4" i="8" s="1"/>
  <c r="AE39" i="11"/>
  <c r="AF34" i="11" s="1"/>
  <c r="P47" i="8"/>
  <c r="AE39" i="8"/>
  <c r="AF38" i="8" s="1"/>
  <c r="P44" i="8"/>
  <c r="P23" i="8"/>
  <c r="P21" i="8"/>
  <c r="O39" i="10"/>
  <c r="P39" i="10" s="1"/>
  <c r="AE7" i="11"/>
  <c r="AF4" i="11" s="1"/>
  <c r="P24" i="8"/>
  <c r="P45" i="8"/>
  <c r="P46" i="8"/>
  <c r="BK39" i="11"/>
  <c r="BL34" i="11" s="1"/>
  <c r="P49" i="8"/>
  <c r="P43" i="8"/>
  <c r="BK7" i="11"/>
  <c r="BL6" i="11" s="1"/>
  <c r="AE39" i="10"/>
  <c r="AF39" i="10" s="1"/>
  <c r="AE17" i="8"/>
  <c r="AF14" i="8" s="1"/>
  <c r="AE50" i="8"/>
  <c r="AF43" i="8" s="1"/>
  <c r="BK29" i="11"/>
  <c r="BL29" i="11" s="1"/>
  <c r="AE29" i="10"/>
  <c r="AF29" i="10" s="1"/>
  <c r="BL23" i="9"/>
  <c r="BL24" i="9"/>
  <c r="BL26" i="9"/>
  <c r="BL27" i="9"/>
  <c r="BL28" i="9"/>
  <c r="BL25" i="9"/>
  <c r="AF22" i="9"/>
  <c r="AF23" i="9"/>
  <c r="AF24" i="9"/>
  <c r="AF25" i="9"/>
  <c r="AF26" i="9"/>
  <c r="AF27" i="9"/>
  <c r="AF28" i="9"/>
  <c r="O39" i="8"/>
  <c r="P35" i="8" s="1"/>
  <c r="CQ29" i="11"/>
  <c r="CR17" i="11" s="1"/>
  <c r="AU29" i="10"/>
  <c r="AV12" i="10" s="1"/>
  <c r="CR21" i="9"/>
  <c r="CR23" i="9"/>
  <c r="CR24" i="9"/>
  <c r="CR25" i="9"/>
  <c r="CR26" i="9"/>
  <c r="CR27" i="9"/>
  <c r="CR29" i="9"/>
  <c r="CR28" i="9"/>
  <c r="AE29" i="11"/>
  <c r="AF28" i="11" s="1"/>
  <c r="AE7" i="10"/>
  <c r="AF7" i="10" s="1"/>
  <c r="O29" i="10"/>
  <c r="P13" i="10" s="1"/>
  <c r="AU50" i="8"/>
  <c r="AV45" i="8" s="1"/>
  <c r="BL21" i="9"/>
  <c r="BL22" i="9"/>
  <c r="BL29" i="9"/>
  <c r="AE29" i="8"/>
  <c r="P6" i="10"/>
  <c r="P7" i="10"/>
  <c r="P4" i="10"/>
  <c r="AF29" i="9"/>
  <c r="AF21" i="9"/>
  <c r="P25" i="8"/>
  <c r="P27" i="8"/>
  <c r="P29" i="8"/>
  <c r="P26" i="8"/>
  <c r="P28" i="8"/>
  <c r="BL33" i="11"/>
  <c r="AE7" i="9"/>
  <c r="AF4" i="9" s="1"/>
  <c r="BK7" i="9"/>
  <c r="BL5" i="9" s="1"/>
  <c r="AE17" i="9"/>
  <c r="AF12" i="9" s="1"/>
  <c r="BK17" i="9"/>
  <c r="BL11" i="9" s="1"/>
  <c r="AE39" i="9"/>
  <c r="AF33" i="9" s="1"/>
  <c r="BK39" i="9"/>
  <c r="BL34" i="9" s="1"/>
  <c r="O7" i="8"/>
  <c r="P4" i="8" s="1"/>
  <c r="P16" i="8"/>
  <c r="P15" i="8"/>
  <c r="P14" i="8"/>
  <c r="P13" i="8"/>
  <c r="P12" i="8"/>
  <c r="P11" i="8"/>
  <c r="AF6" i="8"/>
  <c r="BL12" i="11" l="1"/>
  <c r="AF34" i="10"/>
  <c r="P36" i="8"/>
  <c r="AF5" i="8"/>
  <c r="AF7" i="8" s="1"/>
  <c r="BL5" i="11"/>
  <c r="BL7" i="11" s="1"/>
  <c r="BL36" i="11"/>
  <c r="BL35" i="11"/>
  <c r="AF27" i="11"/>
  <c r="AF35" i="8"/>
  <c r="AF11" i="8"/>
  <c r="BL4" i="11"/>
  <c r="AF6" i="11"/>
  <c r="BL38" i="11"/>
  <c r="BL37" i="11"/>
  <c r="AF37" i="11"/>
  <c r="AF36" i="11"/>
  <c r="AF33" i="11"/>
  <c r="AF35" i="11"/>
  <c r="AF38" i="11"/>
  <c r="AF38" i="10"/>
  <c r="AF37" i="10"/>
  <c r="AF33" i="10"/>
  <c r="AF35" i="10"/>
  <c r="P38" i="10"/>
  <c r="P34" i="10"/>
  <c r="AF13" i="10"/>
  <c r="AF4" i="10"/>
  <c r="AF15" i="8"/>
  <c r="AF36" i="8"/>
  <c r="AF33" i="8"/>
  <c r="AF37" i="8"/>
  <c r="AF34" i="8"/>
  <c r="AF12" i="8"/>
  <c r="AF16" i="8"/>
  <c r="AF13" i="8"/>
  <c r="AF28" i="10"/>
  <c r="AF36" i="10"/>
  <c r="P37" i="10"/>
  <c r="P33" i="10"/>
  <c r="P36" i="10"/>
  <c r="P35" i="10"/>
  <c r="CR13" i="11"/>
  <c r="AF5" i="11"/>
  <c r="AF12" i="10"/>
  <c r="P33" i="8"/>
  <c r="P37" i="8"/>
  <c r="AF15" i="11"/>
  <c r="AF11" i="11"/>
  <c r="BL20" i="11"/>
  <c r="P38" i="8"/>
  <c r="AF19" i="11"/>
  <c r="BL13" i="11"/>
  <c r="BL28" i="11"/>
  <c r="P34" i="8"/>
  <c r="AF23" i="11"/>
  <c r="BL21" i="11"/>
  <c r="AF47" i="8"/>
  <c r="AV50" i="8"/>
  <c r="CR14" i="11"/>
  <c r="AF21" i="10"/>
  <c r="AF20" i="10"/>
  <c r="AF46" i="8"/>
  <c r="CR22" i="11"/>
  <c r="CR25" i="11"/>
  <c r="BL17" i="11"/>
  <c r="BL25" i="11"/>
  <c r="BL16" i="11"/>
  <c r="BL24" i="11"/>
  <c r="CR26" i="11"/>
  <c r="CR18" i="11"/>
  <c r="CR11" i="11"/>
  <c r="AF17" i="10"/>
  <c r="AF25" i="10"/>
  <c r="AF16" i="10"/>
  <c r="AF24" i="10"/>
  <c r="AF11" i="10"/>
  <c r="AF15" i="10"/>
  <c r="AF19" i="10"/>
  <c r="AF23" i="10"/>
  <c r="AF27" i="10"/>
  <c r="AF14" i="10"/>
  <c r="AF18" i="10"/>
  <c r="AF22" i="10"/>
  <c r="AF26" i="10"/>
  <c r="AF44" i="8"/>
  <c r="AF45" i="8"/>
  <c r="AF49" i="8"/>
  <c r="AF48" i="8"/>
  <c r="BL11" i="11"/>
  <c r="BL15" i="11"/>
  <c r="BL19" i="11"/>
  <c r="BL23" i="11"/>
  <c r="BL27" i="11"/>
  <c r="BL14" i="11"/>
  <c r="BL18" i="11"/>
  <c r="BL22" i="11"/>
  <c r="BL26" i="11"/>
  <c r="AF25" i="8"/>
  <c r="AF24" i="8"/>
  <c r="AF23" i="8"/>
  <c r="AF22" i="8"/>
  <c r="AF14" i="11"/>
  <c r="AF18" i="11"/>
  <c r="AF22" i="11"/>
  <c r="AF26" i="11"/>
  <c r="AF13" i="11"/>
  <c r="AF17" i="11"/>
  <c r="AF21" i="11"/>
  <c r="AF25" i="11"/>
  <c r="AF29" i="11"/>
  <c r="AF12" i="11"/>
  <c r="AF16" i="11"/>
  <c r="AF20" i="11"/>
  <c r="AF24" i="11"/>
  <c r="AF6" i="10"/>
  <c r="AF5" i="10"/>
  <c r="P17" i="10"/>
  <c r="P21" i="10"/>
  <c r="P25" i="10"/>
  <c r="P29" i="10"/>
  <c r="P14" i="10"/>
  <c r="P18" i="10"/>
  <c r="P22" i="10"/>
  <c r="P26" i="10"/>
  <c r="P11" i="10"/>
  <c r="P15" i="10"/>
  <c r="P19" i="10"/>
  <c r="P23" i="10"/>
  <c r="P27" i="10"/>
  <c r="P12" i="10"/>
  <c r="P16" i="10"/>
  <c r="P20" i="10"/>
  <c r="P24" i="10"/>
  <c r="P28" i="10"/>
  <c r="AF26" i="8"/>
  <c r="AF28" i="8"/>
  <c r="AF29" i="8"/>
  <c r="AF27" i="8"/>
  <c r="AF21" i="8"/>
  <c r="CR21" i="11"/>
  <c r="CR29" i="11"/>
  <c r="CR28" i="11"/>
  <c r="CR24" i="11"/>
  <c r="CR20" i="11"/>
  <c r="CR16" i="11"/>
  <c r="CR12" i="11"/>
  <c r="CR27" i="11"/>
  <c r="CR23" i="11"/>
  <c r="CR19" i="11"/>
  <c r="CR15" i="11"/>
  <c r="AV13" i="10"/>
  <c r="AV15" i="10"/>
  <c r="AV17" i="10"/>
  <c r="AV19" i="10"/>
  <c r="AV21" i="10"/>
  <c r="AV23" i="10"/>
  <c r="AV25" i="10"/>
  <c r="AV27" i="10"/>
  <c r="AV29" i="10"/>
  <c r="AV16" i="10"/>
  <c r="AV18" i="10"/>
  <c r="AV20" i="10"/>
  <c r="AV22" i="10"/>
  <c r="AV24" i="10"/>
  <c r="AV26" i="10"/>
  <c r="AV28" i="10"/>
  <c r="AV11" i="10"/>
  <c r="AV14" i="10"/>
  <c r="AV49" i="8"/>
  <c r="AV46" i="8"/>
  <c r="AV43" i="8"/>
  <c r="AV47" i="8"/>
  <c r="AV44" i="8"/>
  <c r="AV48" i="8"/>
  <c r="AF13" i="9"/>
  <c r="AF5" i="9"/>
  <c r="AF15" i="9"/>
  <c r="AF11" i="9"/>
  <c r="AF38" i="9"/>
  <c r="AF34" i="9"/>
  <c r="AF36" i="9"/>
  <c r="P5" i="8"/>
  <c r="P6" i="8"/>
  <c r="BL38" i="9"/>
  <c r="BL36" i="9"/>
  <c r="AF37" i="9"/>
  <c r="AF35" i="9"/>
  <c r="AF16" i="9"/>
  <c r="AF14" i="9"/>
  <c r="AF6" i="9"/>
  <c r="BL37" i="9"/>
  <c r="BL35" i="9"/>
  <c r="BL33" i="9"/>
  <c r="BL16" i="9"/>
  <c r="BL14" i="9"/>
  <c r="BL12" i="9"/>
  <c r="BL6" i="9"/>
  <c r="BL4" i="9"/>
  <c r="BL15" i="9"/>
  <c r="BL13" i="9"/>
  <c r="P17" i="8"/>
  <c r="BL39" i="11" l="1"/>
  <c r="AF7" i="11"/>
  <c r="P39" i="8"/>
  <c r="AF39" i="11"/>
  <c r="AF39" i="8"/>
  <c r="AF17" i="8"/>
  <c r="AF50" i="8"/>
  <c r="AF17" i="9"/>
  <c r="P7" i="8"/>
  <c r="BL7" i="9"/>
  <c r="AF7" i="9"/>
  <c r="AF39" i="9"/>
  <c r="BL39" i="9"/>
  <c r="BL17" i="9"/>
  <c r="C70" i="1" l="1"/>
  <c r="M38" i="1" l="1"/>
  <c r="L38" i="1"/>
  <c r="K38" i="1"/>
  <c r="J38" i="1"/>
  <c r="I38" i="1"/>
  <c r="H38" i="1"/>
  <c r="G38" i="1"/>
  <c r="F38" i="1"/>
  <c r="E38" i="1"/>
  <c r="D38" i="1"/>
  <c r="C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N70" i="1"/>
  <c r="M70" i="1"/>
  <c r="L70" i="1"/>
  <c r="K70" i="1"/>
  <c r="J70" i="1"/>
  <c r="I70" i="1"/>
  <c r="H70" i="1"/>
  <c r="G70" i="1"/>
  <c r="F70" i="1"/>
  <c r="E70" i="1"/>
  <c r="D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CQ34" i="11"/>
  <c r="CQ35" i="11"/>
  <c r="CQ36" i="11"/>
  <c r="CQ37" i="11"/>
  <c r="CQ38" i="11"/>
  <c r="CQ33" i="11"/>
  <c r="BP39" i="11"/>
  <c r="BQ39" i="11"/>
  <c r="BR39" i="11"/>
  <c r="BS39" i="11"/>
  <c r="BT39" i="11"/>
  <c r="BU39" i="11"/>
  <c r="BV39" i="11"/>
  <c r="BW39" i="11"/>
  <c r="BX39" i="11"/>
  <c r="BY39" i="11"/>
  <c r="BZ39" i="11"/>
  <c r="CA39" i="11"/>
  <c r="CB39" i="11"/>
  <c r="CC39" i="11"/>
  <c r="CD39" i="11"/>
  <c r="CE39" i="11"/>
  <c r="CF39" i="11"/>
  <c r="CG39" i="11"/>
  <c r="CH39" i="11"/>
  <c r="CI39" i="11"/>
  <c r="CJ39" i="11"/>
  <c r="CK39" i="11"/>
  <c r="CL39" i="11"/>
  <c r="CM39" i="11"/>
  <c r="CN39" i="11"/>
  <c r="CO39" i="11"/>
  <c r="CP39" i="11"/>
  <c r="BO39" i="11"/>
  <c r="CQ5" i="11"/>
  <c r="CQ6" i="11"/>
  <c r="CQ4" i="11"/>
  <c r="BP7" i="11"/>
  <c r="BQ7" i="11"/>
  <c r="BR7" i="11"/>
  <c r="BS7" i="11"/>
  <c r="BT7" i="11"/>
  <c r="BU7" i="11"/>
  <c r="BV7" i="11"/>
  <c r="BW7" i="11"/>
  <c r="BX7" i="11"/>
  <c r="BY7" i="11"/>
  <c r="BZ7" i="11"/>
  <c r="CA7" i="11"/>
  <c r="CB7" i="11"/>
  <c r="CC7" i="11"/>
  <c r="CD7" i="11"/>
  <c r="CE7" i="11"/>
  <c r="CF7" i="11"/>
  <c r="CG7" i="11"/>
  <c r="CH7" i="11"/>
  <c r="CI7" i="11"/>
  <c r="CJ7" i="11"/>
  <c r="CK7" i="11"/>
  <c r="CL7" i="11"/>
  <c r="CM7" i="11"/>
  <c r="CN7" i="11"/>
  <c r="CO7" i="11"/>
  <c r="CP7" i="11"/>
  <c r="BO7" i="11"/>
  <c r="AU34" i="10"/>
  <c r="AU35" i="10"/>
  <c r="AU36" i="10"/>
  <c r="AU37" i="10"/>
  <c r="AU38" i="10"/>
  <c r="AU33" i="10"/>
  <c r="AJ39" i="10"/>
  <c r="AK39" i="10"/>
  <c r="AL39" i="10"/>
  <c r="AM39" i="10"/>
  <c r="AN39" i="10"/>
  <c r="AO39" i="10"/>
  <c r="AP39" i="10"/>
  <c r="AQ39" i="10"/>
  <c r="AR39" i="10"/>
  <c r="AS39" i="10"/>
  <c r="AT39" i="10"/>
  <c r="AI39" i="10"/>
  <c r="AU5" i="10"/>
  <c r="AU6" i="10"/>
  <c r="AU4" i="10"/>
  <c r="AJ7" i="10"/>
  <c r="AK7" i="10"/>
  <c r="AL7" i="10"/>
  <c r="AM7" i="10"/>
  <c r="AN7" i="10"/>
  <c r="AO7" i="10"/>
  <c r="AP7" i="10"/>
  <c r="AQ7" i="10"/>
  <c r="AR7" i="10"/>
  <c r="AS7" i="10"/>
  <c r="AT7" i="10"/>
  <c r="AI7" i="10"/>
  <c r="CQ34" i="9"/>
  <c r="CQ35" i="9"/>
  <c r="CQ36" i="9"/>
  <c r="CQ37" i="9"/>
  <c r="CQ38" i="9"/>
  <c r="CQ33" i="9"/>
  <c r="BP39" i="9"/>
  <c r="BQ39" i="9"/>
  <c r="BR39" i="9"/>
  <c r="BS39" i="9"/>
  <c r="BT39" i="9"/>
  <c r="BU39" i="9"/>
  <c r="BV39" i="9"/>
  <c r="BW39" i="9"/>
  <c r="BX39" i="9"/>
  <c r="BY39" i="9"/>
  <c r="BZ39" i="9"/>
  <c r="CA39" i="9"/>
  <c r="CB39" i="9"/>
  <c r="CC39" i="9"/>
  <c r="CD39" i="9"/>
  <c r="CE39" i="9"/>
  <c r="CF39" i="9"/>
  <c r="CG39" i="9"/>
  <c r="CH39" i="9"/>
  <c r="CI39" i="9"/>
  <c r="CJ39" i="9"/>
  <c r="CK39" i="9"/>
  <c r="CL39" i="9"/>
  <c r="CM39" i="9"/>
  <c r="CN39" i="9"/>
  <c r="CO39" i="9"/>
  <c r="CP39" i="9"/>
  <c r="BO39" i="9"/>
  <c r="CQ12" i="9"/>
  <c r="CQ13" i="9"/>
  <c r="CQ14" i="9"/>
  <c r="CQ15" i="9"/>
  <c r="CQ16" i="9"/>
  <c r="CQ11" i="9"/>
  <c r="BP17" i="9"/>
  <c r="BQ17" i="9"/>
  <c r="BR17" i="9"/>
  <c r="BS17" i="9"/>
  <c r="BT17" i="9"/>
  <c r="BU17" i="9"/>
  <c r="BV17" i="9"/>
  <c r="BW17" i="9"/>
  <c r="BX17" i="9"/>
  <c r="BY17" i="9"/>
  <c r="BZ17" i="9"/>
  <c r="CA17" i="9"/>
  <c r="CB17" i="9"/>
  <c r="CC17" i="9"/>
  <c r="CD17" i="9"/>
  <c r="CE17" i="9"/>
  <c r="CF17" i="9"/>
  <c r="CG17" i="9"/>
  <c r="CH17" i="9"/>
  <c r="CI17" i="9"/>
  <c r="CJ17" i="9"/>
  <c r="CK17" i="9"/>
  <c r="CL17" i="9"/>
  <c r="CM17" i="9"/>
  <c r="CN17" i="9"/>
  <c r="CO17" i="9"/>
  <c r="CP17" i="9"/>
  <c r="BO17" i="9"/>
  <c r="CQ5" i="9"/>
  <c r="CQ6" i="9"/>
  <c r="CQ4" i="9"/>
  <c r="BP7" i="9"/>
  <c r="BQ7" i="9"/>
  <c r="BR7" i="9"/>
  <c r="BS7" i="9"/>
  <c r="BT7" i="9"/>
  <c r="BU7" i="9"/>
  <c r="BV7" i="9"/>
  <c r="BW7" i="9"/>
  <c r="BX7" i="9"/>
  <c r="BY7" i="9"/>
  <c r="BZ7" i="9"/>
  <c r="CA7" i="9"/>
  <c r="CB7" i="9"/>
  <c r="CC7" i="9"/>
  <c r="CD7" i="9"/>
  <c r="CE7" i="9"/>
  <c r="CF7" i="9"/>
  <c r="CG7" i="9"/>
  <c r="CH7" i="9"/>
  <c r="CI7" i="9"/>
  <c r="CJ7" i="9"/>
  <c r="CK7" i="9"/>
  <c r="CL7" i="9"/>
  <c r="CM7" i="9"/>
  <c r="CN7" i="9"/>
  <c r="CO7" i="9"/>
  <c r="CP7" i="9"/>
  <c r="BO7" i="9"/>
  <c r="AU34" i="8"/>
  <c r="AU35" i="8"/>
  <c r="AU36" i="8"/>
  <c r="AU37" i="8"/>
  <c r="AU38" i="8"/>
  <c r="AU33" i="8"/>
  <c r="AJ39" i="8"/>
  <c r="AK39" i="8"/>
  <c r="AL39" i="8"/>
  <c r="AM39" i="8"/>
  <c r="AN39" i="8"/>
  <c r="AO39" i="8"/>
  <c r="AP39" i="8"/>
  <c r="AQ39" i="8"/>
  <c r="AR39" i="8"/>
  <c r="AS39" i="8"/>
  <c r="AT39" i="8"/>
  <c r="AI39" i="8"/>
  <c r="AJ17" i="8"/>
  <c r="AK17" i="8"/>
  <c r="AL17" i="8"/>
  <c r="AM17" i="8"/>
  <c r="AN17" i="8"/>
  <c r="AO17" i="8"/>
  <c r="AP17" i="8"/>
  <c r="AQ17" i="8"/>
  <c r="AR17" i="8"/>
  <c r="AS17" i="8"/>
  <c r="AT17" i="8"/>
  <c r="AI17" i="8"/>
  <c r="AU12" i="8"/>
  <c r="AU13" i="8"/>
  <c r="AU14" i="8"/>
  <c r="AU15" i="8"/>
  <c r="AU16" i="8"/>
  <c r="AU11" i="8"/>
  <c r="D31" i="6" l="1"/>
  <c r="F31" i="6" s="1"/>
  <c r="C7" i="27"/>
  <c r="C11" i="27"/>
  <c r="D8" i="6"/>
  <c r="D6" i="6"/>
  <c r="F6" i="6" s="1"/>
  <c r="C15" i="27"/>
  <c r="D19" i="6"/>
  <c r="F19" i="6" s="1"/>
  <c r="C19" i="27"/>
  <c r="C23" i="27"/>
  <c r="D25" i="6"/>
  <c r="F25" i="6" s="1"/>
  <c r="C27" i="27"/>
  <c r="D12" i="6"/>
  <c r="F12" i="6" s="1"/>
  <c r="D15" i="6"/>
  <c r="C31" i="27"/>
  <c r="C8" i="27"/>
  <c r="D13" i="6"/>
  <c r="F13" i="6" s="1"/>
  <c r="C12" i="27"/>
  <c r="D21" i="6"/>
  <c r="D7" i="6"/>
  <c r="F7" i="6" s="1"/>
  <c r="C16" i="27"/>
  <c r="D26" i="6"/>
  <c r="C20" i="27"/>
  <c r="D24" i="6"/>
  <c r="F24" i="6" s="1"/>
  <c r="C24" i="27"/>
  <c r="D28" i="6"/>
  <c r="F28" i="6" s="1"/>
  <c r="C28" i="27"/>
  <c r="D5" i="6"/>
  <c r="F5" i="6" s="1"/>
  <c r="C5" i="27"/>
  <c r="D18" i="6"/>
  <c r="C9" i="27"/>
  <c r="D29" i="6"/>
  <c r="C13" i="27"/>
  <c r="D10" i="6"/>
  <c r="C17" i="27"/>
  <c r="D23" i="6"/>
  <c r="F23" i="6" s="1"/>
  <c r="C21" i="27"/>
  <c r="D30" i="6"/>
  <c r="C25" i="27"/>
  <c r="D14" i="6"/>
  <c r="F14" i="6" s="1"/>
  <c r="C29" i="27"/>
  <c r="C6" i="27"/>
  <c r="D27" i="6"/>
  <c r="F27" i="6" s="1"/>
  <c r="C10" i="27"/>
  <c r="E10" i="27" s="1"/>
  <c r="D17" i="6"/>
  <c r="F17" i="6" s="1"/>
  <c r="D22" i="6"/>
  <c r="F22" i="6" s="1"/>
  <c r="C14" i="27"/>
  <c r="C18" i="27"/>
  <c r="E18" i="27" s="1"/>
  <c r="D9" i="6"/>
  <c r="F9" i="6" s="1"/>
  <c r="C22" i="27"/>
  <c r="D20" i="6"/>
  <c r="F20" i="6" s="1"/>
  <c r="C26" i="27"/>
  <c r="D11" i="6"/>
  <c r="F11" i="6" s="1"/>
  <c r="C30" i="27"/>
  <c r="D4" i="6"/>
  <c r="F4" i="6" s="1"/>
  <c r="J24" i="6"/>
  <c r="L24" i="6" s="1"/>
  <c r="H4" i="27"/>
  <c r="D4" i="27"/>
  <c r="H8" i="27"/>
  <c r="D8" i="27"/>
  <c r="J10" i="6"/>
  <c r="J19" i="6"/>
  <c r="H12" i="27"/>
  <c r="D12" i="27"/>
  <c r="E12" i="27" s="1"/>
  <c r="J27" i="6"/>
  <c r="L27" i="6" s="1"/>
  <c r="H16" i="27"/>
  <c r="D16" i="27"/>
  <c r="J15" i="6"/>
  <c r="L15" i="6" s="1"/>
  <c r="H20" i="27"/>
  <c r="D20" i="27"/>
  <c r="J28" i="6"/>
  <c r="L28" i="6" s="1"/>
  <c r="H24" i="27"/>
  <c r="D24" i="27"/>
  <c r="J8" i="6"/>
  <c r="L8" i="6" s="1"/>
  <c r="H28" i="27"/>
  <c r="D28" i="27"/>
  <c r="J16" i="6"/>
  <c r="H5" i="27"/>
  <c r="D5" i="27"/>
  <c r="H9" i="27"/>
  <c r="D9" i="27"/>
  <c r="J6" i="6"/>
  <c r="L6" i="6" s="1"/>
  <c r="J5" i="6"/>
  <c r="H13" i="27"/>
  <c r="D13" i="27"/>
  <c r="J20" i="6"/>
  <c r="L20" i="6" s="1"/>
  <c r="H17" i="27"/>
  <c r="D17" i="27"/>
  <c r="H21" i="27"/>
  <c r="D21" i="27"/>
  <c r="J22" i="6"/>
  <c r="L22" i="6" s="1"/>
  <c r="J29" i="6"/>
  <c r="L29" i="6" s="1"/>
  <c r="H25" i="27"/>
  <c r="D25" i="27"/>
  <c r="J17" i="6"/>
  <c r="H29" i="27"/>
  <c r="D29" i="27"/>
  <c r="J13" i="6"/>
  <c r="L13" i="6" s="1"/>
  <c r="H6" i="27"/>
  <c r="D6" i="27"/>
  <c r="J12" i="6"/>
  <c r="L12" i="6" s="1"/>
  <c r="H10" i="27"/>
  <c r="D10" i="27"/>
  <c r="J7" i="6"/>
  <c r="L7" i="6" s="1"/>
  <c r="H14" i="27"/>
  <c r="D14" i="27"/>
  <c r="E14" i="27" s="1"/>
  <c r="J14" i="6"/>
  <c r="L14" i="6" s="1"/>
  <c r="H18" i="27"/>
  <c r="D18" i="27"/>
  <c r="J11" i="6"/>
  <c r="H22" i="27"/>
  <c r="D22" i="27"/>
  <c r="J9" i="6"/>
  <c r="H26" i="27"/>
  <c r="D26" i="27"/>
  <c r="J26" i="6"/>
  <c r="L26" i="6" s="1"/>
  <c r="H30" i="27"/>
  <c r="D30" i="27"/>
  <c r="H7" i="27"/>
  <c r="D7" i="27"/>
  <c r="J30" i="6"/>
  <c r="L30" i="6" s="1"/>
  <c r="H11" i="27"/>
  <c r="D11" i="27"/>
  <c r="J25" i="6"/>
  <c r="L25" i="6" s="1"/>
  <c r="J23" i="6"/>
  <c r="H15" i="27"/>
  <c r="D15" i="27"/>
  <c r="H19" i="27"/>
  <c r="D19" i="27"/>
  <c r="J21" i="6"/>
  <c r="L21" i="6" s="1"/>
  <c r="H23" i="27"/>
  <c r="D23" i="27"/>
  <c r="J4" i="6"/>
  <c r="H27" i="27"/>
  <c r="D27" i="27"/>
  <c r="J18" i="6"/>
  <c r="L18" i="6" s="1"/>
  <c r="J31" i="6"/>
  <c r="L31" i="6" s="1"/>
  <c r="H31" i="27"/>
  <c r="D31" i="27"/>
  <c r="AU7" i="10"/>
  <c r="L11" i="6"/>
  <c r="CQ7" i="11"/>
  <c r="CR4" i="11" s="1"/>
  <c r="AU39" i="8"/>
  <c r="CQ39" i="9"/>
  <c r="CR33" i="9" s="1"/>
  <c r="AU17" i="8"/>
  <c r="CQ39" i="11"/>
  <c r="CR33" i="11" s="1"/>
  <c r="AU39" i="10"/>
  <c r="AV33" i="10" s="1"/>
  <c r="F10" i="6"/>
  <c r="O38" i="1"/>
  <c r="L9" i="6"/>
  <c r="L5" i="6"/>
  <c r="F16" i="6"/>
  <c r="F8" i="6"/>
  <c r="F18" i="6"/>
  <c r="F29" i="6"/>
  <c r="F26" i="6"/>
  <c r="L4" i="6"/>
  <c r="L10" i="6"/>
  <c r="L17" i="6"/>
  <c r="L23" i="6"/>
  <c r="L16" i="6"/>
  <c r="F30" i="6"/>
  <c r="F15" i="6"/>
  <c r="F21" i="6"/>
  <c r="O70" i="1"/>
  <c r="CQ17" i="9"/>
  <c r="CQ7" i="9"/>
  <c r="AU5" i="8"/>
  <c r="AU6" i="8"/>
  <c r="AU4" i="8"/>
  <c r="AJ7" i="8"/>
  <c r="AK7" i="8"/>
  <c r="AL7" i="8"/>
  <c r="AM7" i="8"/>
  <c r="AN7" i="8"/>
  <c r="AO7" i="8"/>
  <c r="AP7" i="8"/>
  <c r="AQ7" i="8"/>
  <c r="AR7" i="8"/>
  <c r="AS7" i="8"/>
  <c r="AT7" i="8"/>
  <c r="AI7" i="8"/>
  <c r="E16" i="27" l="1"/>
  <c r="H32" i="27"/>
  <c r="E20" i="27"/>
  <c r="E8" i="27"/>
  <c r="E6" i="27"/>
  <c r="D32" i="6"/>
  <c r="F32" i="6" s="1"/>
  <c r="J32" i="6"/>
  <c r="L32" i="6" s="1"/>
  <c r="E30" i="27"/>
  <c r="E28" i="27"/>
  <c r="E26" i="27"/>
  <c r="E24" i="27"/>
  <c r="E22" i="27"/>
  <c r="P10" i="1"/>
  <c r="P60" i="1"/>
  <c r="P43" i="1"/>
  <c r="P68" i="1"/>
  <c r="P59" i="1"/>
  <c r="P64" i="1"/>
  <c r="P67" i="1"/>
  <c r="P51" i="1"/>
  <c r="P66" i="1"/>
  <c r="P62" i="1"/>
  <c r="P58" i="1"/>
  <c r="P56" i="1"/>
  <c r="P54" i="1"/>
  <c r="P52" i="1"/>
  <c r="P50" i="1"/>
  <c r="P48" i="1"/>
  <c r="P46" i="1"/>
  <c r="P44" i="1"/>
  <c r="P42" i="1"/>
  <c r="P63" i="1"/>
  <c r="P55" i="1"/>
  <c r="P47" i="1"/>
  <c r="L19" i="6"/>
  <c r="P69" i="1"/>
  <c r="P65" i="1"/>
  <c r="P61" i="1"/>
  <c r="P57" i="1"/>
  <c r="P53" i="1"/>
  <c r="P49" i="1"/>
  <c r="P45" i="1"/>
  <c r="E4" i="27"/>
  <c r="D32" i="27"/>
  <c r="P36" i="1"/>
  <c r="P34" i="1"/>
  <c r="P32" i="1"/>
  <c r="P28" i="1"/>
  <c r="P26" i="1"/>
  <c r="P24" i="1"/>
  <c r="P22" i="1"/>
  <c r="P20" i="1"/>
  <c r="P18" i="1"/>
  <c r="P16" i="1"/>
  <c r="P14" i="1"/>
  <c r="P12" i="1"/>
  <c r="P37" i="1"/>
  <c r="P35" i="1"/>
  <c r="P33" i="1"/>
  <c r="P31" i="1"/>
  <c r="P29" i="1"/>
  <c r="P27" i="1"/>
  <c r="P25" i="1"/>
  <c r="P23" i="1"/>
  <c r="P21" i="1"/>
  <c r="P19" i="1"/>
  <c r="P17" i="1"/>
  <c r="P15" i="1"/>
  <c r="P13" i="1"/>
  <c r="P11" i="1"/>
  <c r="C32" i="27"/>
  <c r="E31" i="27"/>
  <c r="E29" i="27"/>
  <c r="E27" i="27"/>
  <c r="E25" i="27"/>
  <c r="E23" i="27"/>
  <c r="E21" i="27"/>
  <c r="E19" i="27"/>
  <c r="E17" i="27"/>
  <c r="E15" i="27"/>
  <c r="E13" i="27"/>
  <c r="E11" i="27"/>
  <c r="E9" i="27"/>
  <c r="E7" i="27"/>
  <c r="E5" i="27"/>
  <c r="P30" i="1"/>
  <c r="AU7" i="8"/>
  <c r="AV4" i="8" s="1"/>
  <c r="P70" i="1" l="1"/>
  <c r="E32" i="27"/>
  <c r="AV5" i="8"/>
  <c r="AV6" i="8"/>
  <c r="AV7" i="8" l="1"/>
  <c r="CR38" i="11" l="1"/>
  <c r="AV36" i="8"/>
  <c r="AV11" i="8"/>
  <c r="AV35" i="8" l="1"/>
  <c r="AV37" i="8"/>
  <c r="AV33" i="8"/>
  <c r="AV38" i="8"/>
  <c r="AV34" i="8"/>
  <c r="AV16" i="8"/>
  <c r="AV14" i="8"/>
  <c r="AV13" i="8"/>
  <c r="AV12" i="8"/>
  <c r="AV15" i="8"/>
  <c r="AV39" i="8" l="1"/>
  <c r="AV17" i="8"/>
  <c r="N102" i="1" l="1"/>
  <c r="M102" i="1"/>
  <c r="L102" i="1"/>
  <c r="K102" i="1"/>
  <c r="J102" i="1"/>
  <c r="I102" i="1"/>
  <c r="H102" i="1"/>
  <c r="G102" i="1"/>
  <c r="F102" i="1"/>
  <c r="E102" i="1"/>
  <c r="D102" i="1"/>
  <c r="C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P24" i="6" l="1"/>
  <c r="R24" i="6" s="1"/>
  <c r="M5" i="27"/>
  <c r="O5" i="27" s="1"/>
  <c r="I5" i="27"/>
  <c r="M9" i="27"/>
  <c r="O9" i="27" s="1"/>
  <c r="I9" i="27"/>
  <c r="J9" i="27" s="1"/>
  <c r="P21" i="6"/>
  <c r="R21" i="6" s="1"/>
  <c r="P18" i="6"/>
  <c r="M17" i="27"/>
  <c r="O17" i="27" s="1"/>
  <c r="I17" i="27"/>
  <c r="J17" i="27" s="1"/>
  <c r="M21" i="27"/>
  <c r="O21" i="27" s="1"/>
  <c r="I21" i="27"/>
  <c r="P20" i="6"/>
  <c r="R20" i="6" s="1"/>
  <c r="M29" i="27"/>
  <c r="O29" i="27" s="1"/>
  <c r="I29" i="27"/>
  <c r="P17" i="6"/>
  <c r="R17" i="6" s="1"/>
  <c r="M6" i="27"/>
  <c r="O6" i="27" s="1"/>
  <c r="I6" i="27"/>
  <c r="J6" i="27" s="1"/>
  <c r="P10" i="6"/>
  <c r="R10" i="6" s="1"/>
  <c r="M10" i="27"/>
  <c r="O10" i="27" s="1"/>
  <c r="I10" i="27"/>
  <c r="J10" i="27" s="1"/>
  <c r="P6" i="6"/>
  <c r="R6" i="6" s="1"/>
  <c r="M18" i="27"/>
  <c r="O18" i="27" s="1"/>
  <c r="I18" i="27"/>
  <c r="J18" i="27" s="1"/>
  <c r="P13" i="6"/>
  <c r="R13" i="6" s="1"/>
  <c r="P19" i="6"/>
  <c r="R19" i="6" s="1"/>
  <c r="M26" i="27"/>
  <c r="O26" i="27" s="1"/>
  <c r="I26" i="27"/>
  <c r="P27" i="6"/>
  <c r="R27" i="6" s="1"/>
  <c r="M30" i="27"/>
  <c r="O30" i="27" s="1"/>
  <c r="I30" i="27"/>
  <c r="J30" i="27" s="1"/>
  <c r="P4" i="6"/>
  <c r="R4" i="6" s="1"/>
  <c r="M4" i="27"/>
  <c r="I4" i="27"/>
  <c r="P22" i="6"/>
  <c r="M8" i="27"/>
  <c r="O8" i="27" s="1"/>
  <c r="I8" i="27"/>
  <c r="J8" i="27" s="1"/>
  <c r="P15" i="6"/>
  <c r="M12" i="27"/>
  <c r="O12" i="27" s="1"/>
  <c r="I12" i="27"/>
  <c r="J12" i="27" s="1"/>
  <c r="P23" i="6"/>
  <c r="R23" i="6" s="1"/>
  <c r="I16" i="27"/>
  <c r="J16" i="27" s="1"/>
  <c r="M16" i="27"/>
  <c r="O16" i="27" s="1"/>
  <c r="P28" i="6"/>
  <c r="R28" i="6" s="1"/>
  <c r="M20" i="27"/>
  <c r="O20" i="27" s="1"/>
  <c r="I20" i="27"/>
  <c r="J20" i="27" s="1"/>
  <c r="M24" i="27"/>
  <c r="O24" i="27" s="1"/>
  <c r="P26" i="6"/>
  <c r="I24" i="27"/>
  <c r="J24" i="27" s="1"/>
  <c r="I28" i="27"/>
  <c r="J28" i="27" s="1"/>
  <c r="P5" i="6"/>
  <c r="M28" i="27"/>
  <c r="O28" i="27" s="1"/>
  <c r="M13" i="27"/>
  <c r="O13" i="27" s="1"/>
  <c r="I13" i="27"/>
  <c r="J13" i="27" s="1"/>
  <c r="P16" i="6"/>
  <c r="R16" i="6" s="1"/>
  <c r="P30" i="6"/>
  <c r="M25" i="27"/>
  <c r="O25" i="27" s="1"/>
  <c r="I25" i="27"/>
  <c r="J25" i="27" s="1"/>
  <c r="M14" i="27"/>
  <c r="O14" i="27" s="1"/>
  <c r="I14" i="27"/>
  <c r="J14" i="27" s="1"/>
  <c r="P12" i="6"/>
  <c r="R12" i="6" s="1"/>
  <c r="M22" i="27"/>
  <c r="O22" i="27" s="1"/>
  <c r="I22" i="27"/>
  <c r="J22" i="27" s="1"/>
  <c r="P9" i="6"/>
  <c r="R9" i="6" s="1"/>
  <c r="I7" i="27"/>
  <c r="M7" i="27"/>
  <c r="O7" i="27" s="1"/>
  <c r="P29" i="6"/>
  <c r="R29" i="6" s="1"/>
  <c r="P7" i="6"/>
  <c r="M11" i="27"/>
  <c r="O11" i="27" s="1"/>
  <c r="I11" i="27"/>
  <c r="J11" i="27" s="1"/>
  <c r="P8" i="6"/>
  <c r="M15" i="27"/>
  <c r="O15" i="27" s="1"/>
  <c r="I15" i="27"/>
  <c r="P14" i="6"/>
  <c r="R14" i="6" s="1"/>
  <c r="M19" i="27"/>
  <c r="O19" i="27" s="1"/>
  <c r="I19" i="27"/>
  <c r="J19" i="27" s="1"/>
  <c r="M23" i="27"/>
  <c r="O23" i="27" s="1"/>
  <c r="I23" i="27"/>
  <c r="P25" i="6"/>
  <c r="R25" i="6" s="1"/>
  <c r="P11" i="6"/>
  <c r="M27" i="27"/>
  <c r="O27" i="27" s="1"/>
  <c r="I27" i="27"/>
  <c r="J27" i="27" s="1"/>
  <c r="P31" i="6"/>
  <c r="I31" i="27"/>
  <c r="J31" i="27" s="1"/>
  <c r="M31" i="27"/>
  <c r="O31" i="27" s="1"/>
  <c r="R22" i="6"/>
  <c r="J26" i="27"/>
  <c r="J5" i="27"/>
  <c r="J7" i="27"/>
  <c r="J15" i="27"/>
  <c r="J21" i="27"/>
  <c r="J23" i="27"/>
  <c r="J29" i="27"/>
  <c r="O102" i="1"/>
  <c r="R7" i="6"/>
  <c r="R15" i="6"/>
  <c r="R11" i="6"/>
  <c r="R30" i="6"/>
  <c r="R8" i="6"/>
  <c r="R5" i="6"/>
  <c r="CR6" i="11"/>
  <c r="AV4" i="10"/>
  <c r="CR4" i="9"/>
  <c r="CR38" i="9"/>
  <c r="AV38" i="10"/>
  <c r="CR11" i="9"/>
  <c r="M32" i="27" l="1"/>
  <c r="O32" i="27" s="1"/>
  <c r="O4" i="27"/>
  <c r="P32" i="6"/>
  <c r="I32" i="27"/>
  <c r="J32" i="27" s="1"/>
  <c r="J4" i="27"/>
  <c r="R26" i="6"/>
  <c r="R18" i="6"/>
  <c r="P80" i="1"/>
  <c r="AV5" i="10"/>
  <c r="CR34" i="9"/>
  <c r="CR37" i="9"/>
  <c r="CR35" i="9"/>
  <c r="CR5" i="11"/>
  <c r="CR7" i="11" s="1"/>
  <c r="AV6" i="10"/>
  <c r="CR36" i="9"/>
  <c r="CR6" i="9"/>
  <c r="CR5" i="9"/>
  <c r="CR36" i="11"/>
  <c r="CR37" i="11"/>
  <c r="CR34" i="11"/>
  <c r="CR35" i="11"/>
  <c r="AV36" i="10"/>
  <c r="AV37" i="10"/>
  <c r="AV34" i="10"/>
  <c r="AV35" i="10"/>
  <c r="CR12" i="9"/>
  <c r="CR16" i="9"/>
  <c r="CR14" i="9"/>
  <c r="CR15" i="9"/>
  <c r="CR13" i="9"/>
  <c r="P95" i="1"/>
  <c r="P87" i="1"/>
  <c r="P79" i="1"/>
  <c r="P100" i="1"/>
  <c r="P92" i="1"/>
  <c r="P84" i="1"/>
  <c r="P74" i="1"/>
  <c r="P99" i="1"/>
  <c r="P91" i="1"/>
  <c r="P83" i="1"/>
  <c r="P75" i="1"/>
  <c r="P96" i="1"/>
  <c r="P88" i="1"/>
  <c r="P101" i="1"/>
  <c r="P97" i="1"/>
  <c r="P93" i="1"/>
  <c r="P89" i="1"/>
  <c r="P85" i="1"/>
  <c r="P81" i="1"/>
  <c r="P77" i="1"/>
  <c r="P76" i="1"/>
  <c r="P98" i="1"/>
  <c r="P94" i="1"/>
  <c r="P90" i="1"/>
  <c r="P86" i="1"/>
  <c r="P82" i="1"/>
  <c r="P78" i="1"/>
  <c r="AV39" i="10" l="1"/>
  <c r="CR39" i="9"/>
  <c r="CR39" i="11"/>
  <c r="P38" i="1"/>
  <c r="AV7" i="10"/>
  <c r="CR17" i="9"/>
  <c r="CR7" i="9"/>
  <c r="P102" i="1"/>
  <c r="R32" i="6"/>
  <c r="R31" i="6"/>
</calcChain>
</file>

<file path=xl/sharedStrings.xml><?xml version="1.0" encoding="utf-8"?>
<sst xmlns="http://schemas.openxmlformats.org/spreadsheetml/2006/main" count="5158" uniqueCount="286">
  <si>
    <t>JAN</t>
  </si>
  <si>
    <t>UF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</si>
  <si>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</si>
  <si>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</si>
  <si>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</si>
  <si>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</si>
  <si>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</si>
  <si>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</si>
  <si>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</si>
  <si>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</si>
  <si>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</si>
  <si>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</si>
  <si>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</si>
  <si>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TOTAL</t>
  </si>
  <si>
    <t>%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</si>
  <si>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</si>
  <si>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</si>
  <si>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</si>
  <si>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</si>
  <si>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</si>
  <si>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</si>
  <si>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</si>
  <si>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</si>
  <si>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</si>
  <si>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</si>
  <si>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</si>
  <si>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</si>
  <si>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</si>
  <si>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</si>
  <si>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</si>
  <si>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</si>
  <si>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</si>
  <si>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</si>
  <si>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</si>
  <si>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</si>
  <si>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</si>
  <si>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</si>
  <si>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</si>
  <si>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</si>
  <si>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</si>
  <si>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</si>
  <si>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</si>
  <si>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TODOS</t>
  </si>
  <si>
    <t>Outros</t>
  </si>
  <si>
    <t>Denúncias</t>
  </si>
  <si>
    <t>Sexo</t>
  </si>
  <si>
    <t>Feminino</t>
  </si>
  <si>
    <t>Masculino</t>
  </si>
  <si>
    <t>Não Informado</t>
  </si>
  <si>
    <t>Total</t>
  </si>
  <si>
    <t>Faixa etária</t>
  </si>
  <si>
    <t>12 a 14 anos</t>
  </si>
  <si>
    <t>8 a 11 anos</t>
  </si>
  <si>
    <t>15 a 17 anos</t>
  </si>
  <si>
    <t>4 a 7 anos</t>
  </si>
  <si>
    <t>76 a 80 anos</t>
  </si>
  <si>
    <t>71 a 75 anos</t>
  </si>
  <si>
    <t>25 a 30 anos</t>
  </si>
  <si>
    <t>81 a 85 anos</t>
  </si>
  <si>
    <t>18 a 24 anos</t>
  </si>
  <si>
    <t>61 a 65 anos</t>
  </si>
  <si>
    <t>56 a 60 anos</t>
  </si>
  <si>
    <t>66 a 70 anos</t>
  </si>
  <si>
    <t>36 a 40 anos</t>
  </si>
  <si>
    <t>31 a 35 anos</t>
  </si>
  <si>
    <t>91 anos ou mais</t>
  </si>
  <si>
    <t>46 a 50 anos</t>
  </si>
  <si>
    <t>41 a 45 anos</t>
  </si>
  <si>
    <t>51 a 55 anos</t>
  </si>
  <si>
    <t>Não informado</t>
  </si>
  <si>
    <t>Travesti</t>
  </si>
  <si>
    <t>Cor / Raça</t>
  </si>
  <si>
    <t>Parda</t>
  </si>
  <si>
    <t>Branca</t>
  </si>
  <si>
    <t>Preta</t>
  </si>
  <si>
    <t>Amarela</t>
  </si>
  <si>
    <t>Indígena</t>
  </si>
  <si>
    <t>Deficiência</t>
  </si>
  <si>
    <t>Física</t>
  </si>
  <si>
    <t>Intelectual</t>
  </si>
  <si>
    <t>Lésbica</t>
  </si>
  <si>
    <t>Gay</t>
  </si>
  <si>
    <t>Bissexual</t>
  </si>
  <si>
    <t>Transexual</t>
  </si>
  <si>
    <t>Relação</t>
  </si>
  <si>
    <t>Mãe</t>
  </si>
  <si>
    <t>Pai</t>
  </si>
  <si>
    <t>Desconhecido(a)</t>
  </si>
  <si>
    <t>Vizinho (a)</t>
  </si>
  <si>
    <t>Padrasto</t>
  </si>
  <si>
    <t>Tio (a)</t>
  </si>
  <si>
    <t>Irmão (ã)</t>
  </si>
  <si>
    <t>Avó</t>
  </si>
  <si>
    <t>Familiares</t>
  </si>
  <si>
    <t>Avô</t>
  </si>
  <si>
    <t>Namorado(a)</t>
  </si>
  <si>
    <t>Diretor(a) de escola</t>
  </si>
  <si>
    <t>Cuidador (a)</t>
  </si>
  <si>
    <t>Companheiro (a)</t>
  </si>
  <si>
    <t>Primo(a)</t>
  </si>
  <si>
    <t>Amigo (a)</t>
  </si>
  <si>
    <t>Diretor(a) de Unidade Prisional</t>
  </si>
  <si>
    <t>Professor(a)</t>
  </si>
  <si>
    <t>Empregador</t>
  </si>
  <si>
    <t>Própria vítima</t>
  </si>
  <si>
    <t>Cunhado (a)</t>
  </si>
  <si>
    <t>Líder Religioso</t>
  </si>
  <si>
    <t>Casa da Vítima</t>
  </si>
  <si>
    <t>Casa do Suspeito</t>
  </si>
  <si>
    <t>Casa</t>
  </si>
  <si>
    <t>Rua</t>
  </si>
  <si>
    <t>Escola</t>
  </si>
  <si>
    <t>Local de trabalho</t>
  </si>
  <si>
    <t>Delegacia de Polícia</t>
  </si>
  <si>
    <t>Igreja</t>
  </si>
  <si>
    <t>NA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</si>
  <si>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</si>
  <si>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</si>
  <si>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</si>
  <si>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</si>
  <si>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</si>
  <si>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</si>
  <si>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</si>
  <si>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</si>
  <si>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</si>
  <si>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</si>
  <si>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</si>
  <si>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</si>
  <si>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</si>
  <si>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</si>
  <si>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</si>
  <si>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</si>
  <si>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</si>
  <si>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</si>
  <si>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</si>
  <si>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</si>
  <si>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</si>
  <si>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</si>
  <si>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23º</t>
  </si>
  <si>
    <t>24º</t>
  </si>
  <si>
    <t>25º</t>
  </si>
  <si>
    <t>26º</t>
  </si>
  <si>
    <t>27º</t>
  </si>
  <si>
    <t>28º</t>
  </si>
  <si>
    <t>85 a 90 anos</t>
  </si>
  <si>
    <t>Local</t>
  </si>
  <si>
    <t>Ranking*</t>
  </si>
  <si>
    <t>Identidade</t>
  </si>
  <si>
    <t>População</t>
  </si>
  <si>
    <t>86 a 90 anos</t>
  </si>
  <si>
    <t>Denúncias por 100 mil  habitantes</t>
  </si>
  <si>
    <t>% de aumento</t>
  </si>
  <si>
    <t>Disque 100 - Ano 2012 - Comparativo 2011/2012, aumento do n° denúncias por UF</t>
  </si>
  <si>
    <t>Madrasta</t>
  </si>
  <si>
    <t>Não possui</t>
  </si>
  <si>
    <t>Disque 100 - Ano 2013 - Comparativo 2012/2013, aumento do n° denúncias por UF</t>
  </si>
  <si>
    <t>Não Informada</t>
  </si>
  <si>
    <t>Nascituro</t>
  </si>
  <si>
    <t>Recém-nascido</t>
  </si>
  <si>
    <t>0 a 3 anos</t>
  </si>
  <si>
    <t>* O % de aumento foi baseado na diferença entre as denúncias do estado no primeiroano, divido pelas denúncias do estado no segundo ano.</t>
  </si>
  <si>
    <t>Disque 100 - Ano 2012 - Tráfico de Pessoas  - Perfil dos Suspeitos - Sexo</t>
  </si>
  <si>
    <t>Disque 100 - Ano 2012 - Tráfico de Pessoas  - Perfil dos Suspeitos - Faixa Etária</t>
  </si>
  <si>
    <t>Disque 100 - Ano 2012 - Tráfico de Pessoas  - Perfil dos Suspeitos - Cor/Raça</t>
  </si>
  <si>
    <t>Secretaria de Direitos Humanos - DISQUE 100</t>
  </si>
  <si>
    <t>Geral de Denúncias</t>
  </si>
  <si>
    <t>Mental</t>
  </si>
  <si>
    <t>Visual</t>
  </si>
  <si>
    <t>Auditiva</t>
  </si>
  <si>
    <t>Disque 100 - Ano 2014 - Comparativo 2013/2014, aumento do n° denúncias por UF</t>
  </si>
  <si>
    <t>Disque 100 - Ano 2015 - Comparativo 2014/2015, aumento do n° denúncias por UF</t>
  </si>
  <si>
    <t>Disque 100 - Ano 2016 - Comparativo 2015/2016, aumento do n° denúncias por UF</t>
  </si>
  <si>
    <t>Período: 2011 a 2016</t>
  </si>
  <si>
    <t>Ex-Companheiro (a)</t>
  </si>
  <si>
    <t>Balanço Geral - Pornografia Infantil - Nacional</t>
  </si>
  <si>
    <t>Disque 100 - Ano 2011 - Número de denúncias  - Pornografia Infantil -por UF, por mês</t>
  </si>
  <si>
    <t>Disque 100 - Ano 2012 - Número de denúncias  - Pornografia Infantil -por UF, por mês</t>
  </si>
  <si>
    <t>Disque 100 - Ano 2013 - Número de denúncias  - Pornografia Infantil -por UF, por mês</t>
  </si>
  <si>
    <t>Disque 100 - Ano 2014 - Número de denúncias  - Pornografia Infantil -por UF, por mês</t>
  </si>
  <si>
    <t>Disque 100 - Ano 2015 - Número de denúncias - Pornografia Infantil -por UF, por mês</t>
  </si>
  <si>
    <t>Disque 100 - Ano 2016 - Número de denúncias - Pornografia Infantil -por UF, por mês</t>
  </si>
  <si>
    <t>Disque 100 - 2011 - Número de denúncias por UF - Pornografia Infantil</t>
  </si>
  <si>
    <t>Disque 100 - 2012 - Número de denúncias por UF - Pornografia Infantil</t>
  </si>
  <si>
    <t>Disque 100 - 2013 - Número de denúncias por UF - Pornografia Infantil</t>
  </si>
  <si>
    <t>Disque 100 - 2014 - Número de denúncias por UF - Pornografia Infantil</t>
  </si>
  <si>
    <t>Disque 100 - 2015 - Número de denúncias por UF - Pornografia Infantil</t>
  </si>
  <si>
    <t>Disque 100 - 2016 - Número de denúncias por UF - Pornografia Infantil</t>
  </si>
  <si>
    <t>Disque 100 - Ano 2011 - Pornografia Infantil - Perfil das Vítimas - Sexo</t>
  </si>
  <si>
    <t>Disque 100 - Ano 2012 - Pornografia Infantil - Perfil das Vítimas - Sexo</t>
  </si>
  <si>
    <t>Disque 100 - Ano 2013 - Pornografia Infantil - Perfil das Vítimas - Sexo</t>
  </si>
  <si>
    <t>Disque 100 - Ano 2014 - Pornografia Infantil - Perfil das Vítimas - Sexo</t>
  </si>
  <si>
    <t>Disque 100 - Ano 2015 - Pornografia Infantil - Perfil das Vítimas - Sexo</t>
  </si>
  <si>
    <t>Disque 100 - Ano 2016 - Pornografia Infantil - Perfil das Vítimas - Sexo</t>
  </si>
  <si>
    <t>Disque 100 - Ano 2011 - Pornografia Infantil - Perfil das Vítimas - Identidade de gênero</t>
  </si>
  <si>
    <t>Disque 100 - Ano 2012 - Pornografia Infantil - Perfil das Vítimas - Identidade de gênero</t>
  </si>
  <si>
    <t>Disque 100 - Ano 2013 - Pornografia Infantil - Perfil das Vítimas - Identidade de gênero</t>
  </si>
  <si>
    <t>Disque 100 - Ano 2014 - Pornografia Infantil - Perfil das Vítimas - Identidade de gênero</t>
  </si>
  <si>
    <t>Disque 100 - Ano 2015 - Pornografia Infantil - Perfil das Vítimas - Identidade de gênero</t>
  </si>
  <si>
    <t>Disque 100 - Ano 2016 - Pornografia Infantil - Perfil das Vítimas - Identidade de gênero</t>
  </si>
  <si>
    <t>Disque 100 - Ano 2011 - Pornografia Infantil - Perfil das Vítimas - Faixa Etária</t>
  </si>
  <si>
    <t>Disque 100 - Ano 2012 - Pornografia Infantil - Perfil das Vítimas - Faixa Etária</t>
  </si>
  <si>
    <t>Disque 100 - Ano 2013 - Pornografia Infantil - Perfil das Vítimas - Faixa Etária</t>
  </si>
  <si>
    <t>Disque 100 - Ano 2014 - Pornografia Infantil - Perfil das Vítimas - Faixa Etária</t>
  </si>
  <si>
    <t>Disque 100 - Ano 2015 - Pornografia Infantil - Perfil das Vítimas - Faixa Etária</t>
  </si>
  <si>
    <t>Disque 100 - Ano 2016 - Pornografia Infantil - Perfil das Vítimas - Faixa Etária</t>
  </si>
  <si>
    <t>Disque 100 - Ano 2011 - Pornografia Infantil -Perfil das Vítimas - Cor/Raça</t>
  </si>
  <si>
    <t>Disque 100 - Ano 2012 - Pornografia Infantil -Perfil das Vítimas - Cor/Raça</t>
  </si>
  <si>
    <t>Disque 100 - Ano 2013 - Pornografia Infantil - Perfil das Vítimas - Cor/Raça</t>
  </si>
  <si>
    <t>Disque 100 - Ano 2014 - Pornografia Infantil - Perfil das Vítimas - Cor/Raça</t>
  </si>
  <si>
    <t>Disque 100 - Ano 2015 - Pornografia Infantil - Perfil das Vítimas - Cor/Raça</t>
  </si>
  <si>
    <t>Disque 100 - Ano 2016 - Pornografia Infantil - Perfil das Vítimas - Cor/Raça</t>
  </si>
  <si>
    <t>Disque 100 - Ano 2011 - Pornografia Infantil -Perfil das Vítimas - Tipo de Deficiência</t>
  </si>
  <si>
    <t>Disque 100 - Ano 2012 - Pornografia Infantil - Perfil das Vítimas - Tipo de Deficiência</t>
  </si>
  <si>
    <t>Disque 100 - Ano 2013 - Pornografia Infantil - Perfil das Vítimas - Tipo de Deficiência</t>
  </si>
  <si>
    <t>Disque 100 - Ano 2014 - Pornografia Infantil - Perfil das Vítimas - Tipo de Deficiência</t>
  </si>
  <si>
    <t>Disque 100 - Ano 2015 - Pornografia Infantil - Perfil das Vítimas - Tipo de Deficiência</t>
  </si>
  <si>
    <t>Disque 100 - Ano 2016 - Pornografia Infantil - Perfil das Vítimas - Tipo de Deficiência</t>
  </si>
  <si>
    <t>Disque 100 - Ano 2013 - Pornografia Infantil - Perfil das Vítimas por UF - Sexo</t>
  </si>
  <si>
    <t>Disque 100 - Ano 2014 - Pornografia Infantil - Perfil das Vítimas por UF - Sexo</t>
  </si>
  <si>
    <t>Disque 100 - Ano 2015 - Pornografia Infantil - Perfil das Vítimas por UF - Sexo</t>
  </si>
  <si>
    <t>Disque 100 - Ano 2016 - Pornografia Infantil - Perfil das Vítimas por UF - Sexo</t>
  </si>
  <si>
    <t>Disque 100 - Ano 2013 - Pornografia Infantil - Perfil das Vítimas por UF - Identidade de gênero</t>
  </si>
  <si>
    <t>Disque 100 - Ano 2014 - Pornografia Infantil - Perfil das Vítimas por UF - Identidade de gênero</t>
  </si>
  <si>
    <t>Disque 100 - Ano 2015 - Pornografia Infantil - Perfil das Vítimas por UF - Identidade de gênero</t>
  </si>
  <si>
    <t>Disque 100 - Ano 2016 - Pornografia Infantil - Perfil das Vítimas por UF - Identidade de gênero</t>
  </si>
  <si>
    <t>Disque 100 - Ano 2013 - Pornografia Infantil - Perfil das Vítimas por UF - Faixa Etária</t>
  </si>
  <si>
    <t>Disque 100 - Ano 2014 - Pornografia Infantil - Perfil das Vítimas por UF - Faixa Etária</t>
  </si>
  <si>
    <t>Disque 100 - Ano 2015 - Pornografia Infantil - Perfil das Vítimas por UF - Faixa Etária</t>
  </si>
  <si>
    <t>Disque 100 - Ano 2016 - Pornografia Infantil - Perfil das Vítimas por UF - Faixa Etária</t>
  </si>
  <si>
    <t>Disque 100 - Ano 2011 - Pornografia Infantil - Perfil das Vítimas - Cor/Raça</t>
  </si>
  <si>
    <t>Disque 100 - Ano 2012 - Pornografia Infantil - Perfil das Vítimas - Cor/Raça</t>
  </si>
  <si>
    <t>Disque 100 - Ano 2013 - Pornografia Infantil - Perfil das Vítimas por UF - Cor/Raça</t>
  </si>
  <si>
    <t>Disque 100 - Ano 2014 - Pornografia Infantil - Perfil das Vítimas por UF - Cor/Raça</t>
  </si>
  <si>
    <t>Disque 100 - Ano 2015 - Pornografia Infantil - Perfil das Vítimas por UF - Cor/Raça</t>
  </si>
  <si>
    <t>Disque 100 - Ano 2016 - Pornografia Infantil - Perfil das Vítimas por UF - Cor/Raça</t>
  </si>
  <si>
    <t>Disque 100 - Ano 2011 - Pornografia Infantil - Perfil do Suspeito - Sexo</t>
  </si>
  <si>
    <t>Disque 100 - Ano 2012 - Pornografia Infantil - Perfil do Suspeito - Sexo</t>
  </si>
  <si>
    <t>Disque 100 - Ano 2013 - Pornografia Infantil - Perfil do Suspeito - Sexo</t>
  </si>
  <si>
    <t>Disque 100 - Ano 2014 - Pornografia Infantil - Perfil do Suspeito - Sexo</t>
  </si>
  <si>
    <t>Disque 100 - Ano 2015 - Pornografia Infantil - Perfil do Suspeito - Sexo</t>
  </si>
  <si>
    <t>Disque 100 - Ano 2016 - Pornografia Infantil - Perfil do Suspeito - Sexo</t>
  </si>
  <si>
    <t>Disque 100 - Ano 2011 - Pornografia Infantil - Perfil do Suspeito - Faixa Etária</t>
  </si>
  <si>
    <t>Disque 100 - Ano 2012 - Pornografia Infantil - Perfil do Suspeito - Faixa Etária</t>
  </si>
  <si>
    <t>Disque 100 - Ano 2013 - Pornografia Infantil - Perfil do Suspeito - Faixa Etária</t>
  </si>
  <si>
    <t>Disque 100 - Ano 2014 - Pornografia Infantil - Perfil do Suspeito - Faixa Etária</t>
  </si>
  <si>
    <t>Disque 100 - Ano 2015 - Pornografia Infantil - Perfil do Suspeito - Faixa Etária</t>
  </si>
  <si>
    <t>Disque 100 - Ano 2016 - Pornografia Infantil - Perfil do Suspeito - Faixa Etária</t>
  </si>
  <si>
    <t>Disque 100 - Ano 2011 - Pornografia Infantil - Perfil do Suspeito - Cor/Raça</t>
  </si>
  <si>
    <t>Disque 100 - Ano 2012 - Pornografia Infantil - Perfil do Suspeito - Cor/Raça</t>
  </si>
  <si>
    <t>Disque 100 - Ano 2013 - Pornografia Infantil - Perfil do Suspeito - Cor/Raça</t>
  </si>
  <si>
    <t>Disque 100 - Ano 2014 - Pornografia Infantil - Perfil do Suspeito - Cor/Raça</t>
  </si>
  <si>
    <t>Disque 100 - Ano 2015 - Pornografia Infantil - Perfil do Suspeito - Cor/Raça</t>
  </si>
  <si>
    <t>Disque 100 - Ano 2016 - Pornografia Infantil - Perfil do Suspeito - Cor/Raça</t>
  </si>
  <si>
    <t>Disque 100 - Ano 2011 - Pornografia Infantil - Perfil dos Suspeitos - Sexo</t>
  </si>
  <si>
    <t>Disque 100 - Ano 2011 - Pornografia Infantil - Perfil dos Suspeitos - Faixa Etária</t>
  </si>
  <si>
    <t>Disque 100 - Ano 2011 - Pornografia Infantil - Perfil dos Suspeitos - Cor/Raça</t>
  </si>
  <si>
    <t>Disque 100 - Ano 2011 - Pornografia Infantil - Relação Suspeito X Vítima</t>
  </si>
  <si>
    <t>Disque 100 - Ano 2012 - Pornografia Infantil - Relação Suspeito X Vítima</t>
  </si>
  <si>
    <t>Disque 100 - Ano 2013 - Pornografia Infantil - Relação Suspeito X Vítima</t>
  </si>
  <si>
    <t>Disque 100 - Ano 2014 - Pornografia Infantil - Relação Suspeito X Vítima</t>
  </si>
  <si>
    <t>Disque 100 - Ano 2015 - Pornografia Infantil - Relação Suspeito X Vítima</t>
  </si>
  <si>
    <t>Disque 100 - Ano 2016 - Pornografia Infantil - Relação Suspeito X Vítima</t>
  </si>
  <si>
    <t>Disque 100 - Ano 2011 - Pornografia Infantil - Relação Suspeito Vítima</t>
  </si>
  <si>
    <t>Disque 100 - Ano 2012 - Pornografia Infantil - Relação Suspeito Vítima</t>
  </si>
  <si>
    <t>Disque 100 - Ano 2013 - Pornografia Infantil - Relação Suspeito Vítima</t>
  </si>
  <si>
    <t>Disque 100 - Ano 2014 - Pornografia Infantil - Relação Suspeito Vítima</t>
  </si>
  <si>
    <t>Disque 100 - Ano 2015 - Pornografia Infantil - Relação Suspeito Vítima</t>
  </si>
  <si>
    <t>Disque 100 - Ano 2016 - Pornografia Infantil - Relação Suspeito Vítima</t>
  </si>
  <si>
    <t>Disque 100 - Ano 2011 - Pornografia Infantil - Relação Demandante e Vítima</t>
  </si>
  <si>
    <t>Disque 100 - Ano 2012 - Pornografia Infantil - Relação Demandante e Vítima</t>
  </si>
  <si>
    <t>Disque 100 - Ano 2013 - Pornografia Infantil - Relação Demandante e Vítima</t>
  </si>
  <si>
    <t>Disque 100 - Ano 2014 - Pornografia Infantil - Relação Demandante e Vítima</t>
  </si>
  <si>
    <t>Disque 100 - Ano 2015 - Pornografia Infantil - Relação Demandante e Vítima</t>
  </si>
  <si>
    <t>Disque 100 - Ano 2016 - Pornografia Infantil - Relação Demandante e Vítima</t>
  </si>
  <si>
    <t>Disque 100 - Ano 2011 - Pornografia Infantil - Local da Violação</t>
  </si>
  <si>
    <t>Disque 100 - Ano 2012 - Pornografia Infantil - Local da Violação</t>
  </si>
  <si>
    <t>Disque 100 - Ano 2013 - Pornografia Infantil - Local da Violação</t>
  </si>
  <si>
    <t>Disque 100 - Ano 2014 - Pornografia Infantil - Local da Violação</t>
  </si>
  <si>
    <t>Disque 100 - Ano 2015 - Pornografia Infantil - Local da Violação</t>
  </si>
  <si>
    <t>Disque 100 - Ano 2016 - Pornografia Infantil - Local da Violação</t>
  </si>
  <si>
    <t>Empregado (a)</t>
  </si>
  <si>
    <t>Enteado(a)</t>
  </si>
  <si>
    <t>Padrinho/Madrinha</t>
  </si>
  <si>
    <t>Sobrinho(a)</t>
  </si>
  <si>
    <t>Hospital</t>
  </si>
  <si>
    <t>Emitido em: 27/01/2016 10:02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</si>
</sst>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</font>
    <font>
      <i/>
      <sz val="11"/>
      <color indexed="8"/>
      <name val="Calibri"/>
      <family val="2"/>
    </font>
    <font>
      <i/>
      <sz val="11"/>
      <name val="Calibri"/>
      <family val="2"/>
    </font>
    <font>
      <b/>
      <sz val="14"/>
      <color indexed="8"/>
      <name val="Verdana"/>
      <family val="2"/>
    </font>
    <font>
      <b/>
      <sz val="10"/>
      <color indexed="8"/>
      <name val="Verdana"/>
      <family val="2"/>
    </font>
    <font>
      <sz val="8"/>
      <color indexed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00206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0" fontId="6" fillId="0" borderId="0"/>
  </cellStyleXfs>
  <cellXfs count="14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0" fontId="1" fillId="0" borderId="0" xfId="0" applyFont="1" applyFill="1" applyBorder="1"/>
    <xf numFmtId="0" fontId="2" fillId="2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0" fontId="5" fillId="2" borderId="6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10" fontId="0" fillId="2" borderId="9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0" fillId="0" borderId="6" xfId="0" applyNumberForma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3" borderId="5" xfId="0" applyFont="1" applyFill="1" applyBorder="1"/>
    <xf numFmtId="0" fontId="3" fillId="3" borderId="7" xfId="0" applyFont="1" applyFill="1" applyBorder="1"/>
    <xf numFmtId="0" fontId="0" fillId="0" borderId="0" xfId="0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10" fontId="2" fillId="2" borderId="6" xfId="0" applyNumberFormat="1" applyFont="1" applyFill="1" applyBorder="1" applyAlignment="1">
      <alignment horizontal="center"/>
    </xf>
    <xf numFmtId="10" fontId="0" fillId="2" borderId="6" xfId="0" applyNumberFormat="1" applyFill="1" applyBorder="1" applyAlignment="1">
      <alignment horizontal="center"/>
    </xf>
    <xf numFmtId="0" fontId="3" fillId="3" borderId="7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10" fontId="5" fillId="2" borderId="9" xfId="0" applyNumberFormat="1" applyFont="1" applyFill="1" applyBorder="1" applyAlignment="1">
      <alignment horizontal="center"/>
    </xf>
    <xf numFmtId="10" fontId="2" fillId="2" borderId="9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3" fillId="3" borderId="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6" fillId="0" borderId="0" xfId="4" applyFont="1" applyBorder="1" applyAlignment="1">
      <alignment horizontal="left"/>
    </xf>
    <xf numFmtId="0" fontId="6" fillId="0" borderId="0" xfId="4" applyFont="1" applyBorder="1" applyAlignment="1">
      <alignment horizontal="center"/>
    </xf>
    <xf numFmtId="0" fontId="10" fillId="0" borderId="0" xfId="4" applyFont="1" applyBorder="1" applyAlignment="1">
      <alignment horizontal="left"/>
    </xf>
    <xf numFmtId="0" fontId="3" fillId="3" borderId="15" xfId="0" applyFont="1" applyFill="1" applyBorder="1"/>
    <xf numFmtId="10" fontId="0" fillId="2" borderId="6" xfId="3" applyNumberFormat="1" applyFont="1" applyFill="1" applyBorder="1" applyAlignment="1">
      <alignment horizontal="center"/>
    </xf>
    <xf numFmtId="10" fontId="0" fillId="2" borderId="9" xfId="3" applyNumberFormat="1" applyFont="1" applyFill="1" applyBorder="1" applyAlignment="1">
      <alignment horizontal="center"/>
    </xf>
    <xf numFmtId="0" fontId="9" fillId="0" borderId="0" xfId="0" applyFont="1"/>
    <xf numFmtId="0" fontId="0" fillId="0" borderId="0" xfId="0" applyFont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4" fillId="3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3" borderId="5" xfId="0" applyFont="1" applyFill="1" applyBorder="1"/>
    <xf numFmtId="0" fontId="3" fillId="3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3" borderId="27" xfId="0" applyFont="1" applyFill="1" applyBorder="1"/>
    <xf numFmtId="0" fontId="3" fillId="3" borderId="30" xfId="0" applyFont="1" applyFill="1" applyBorder="1" applyAlignment="1">
      <alignment horizontal="center"/>
    </xf>
    <xf numFmtId="0" fontId="3" fillId="3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10" fontId="5" fillId="2" borderId="28" xfId="0" applyNumberFormat="1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2" borderId="28" xfId="0" applyFill="1" applyBorder="1" applyAlignment="1">
      <alignment horizontal="center"/>
    </xf>
    <xf numFmtId="0" fontId="3" fillId="3" borderId="27" xfId="0" applyFont="1" applyFill="1" applyBorder="1" applyAlignment="1">
      <alignment vertical="center" wrapText="1"/>
    </xf>
    <xf numFmtId="10" fontId="0" fillId="2" borderId="28" xfId="0" applyNumberFormat="1" applyFill="1" applyBorder="1" applyAlignment="1">
      <alignment horizontal="center"/>
    </xf>
    <xf numFmtId="0" fontId="3" fillId="3" borderId="29" xfId="0" applyFont="1" applyFill="1" applyBorder="1" applyAlignment="1">
      <alignment vertical="center" wrapText="1"/>
    </xf>
    <xf numFmtId="10" fontId="0" fillId="2" borderId="31" xfId="0" applyNumberFormat="1" applyFill="1" applyBorder="1" applyAlignment="1">
      <alignment horizontal="center"/>
    </xf>
    <xf numFmtId="0" fontId="1" fillId="2" borderId="28" xfId="0" applyFont="1" applyFill="1" applyBorder="1" applyAlignment="1">
      <alignment horizontal="center" vertical="center"/>
    </xf>
    <xf numFmtId="10" fontId="0" fillId="2" borderId="28" xfId="3" applyNumberFormat="1" applyFont="1" applyFill="1" applyBorder="1" applyAlignment="1">
      <alignment horizontal="center"/>
    </xf>
    <xf numFmtId="10" fontId="0" fillId="2" borderId="31" xfId="3" applyNumberFormat="1" applyFont="1" applyFill="1" applyBorder="1" applyAlignment="1">
      <alignment horizontal="center"/>
    </xf>
    <xf numFmtId="0" fontId="0" fillId="0" borderId="1" xfId="0" quotePrefix="1" applyFont="1" applyBorder="1" applyAlignment="1">
      <alignment horizontal="center"/>
    </xf>
    <xf numFmtId="10" fontId="2" fillId="2" borderId="28" xfId="0" applyNumberFormat="1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 vertical="center"/>
    </xf>
    <xf numFmtId="10" fontId="2" fillId="2" borderId="31" xfId="0" applyNumberFormat="1" applyFont="1" applyFill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10" fontId="5" fillId="2" borderId="38" xfId="0" applyNumberFormat="1" applyFont="1" applyFill="1" applyBorder="1" applyAlignment="1">
      <alignment horizontal="center"/>
    </xf>
    <xf numFmtId="10" fontId="2" fillId="2" borderId="39" xfId="0" applyNumberFormat="1" applyFont="1" applyFill="1" applyBorder="1" applyAlignment="1">
      <alignment horizontal="center"/>
    </xf>
    <xf numFmtId="0" fontId="3" fillId="3" borderId="29" xfId="0" applyFont="1" applyFill="1" applyBorder="1"/>
    <xf numFmtId="10" fontId="5" fillId="2" borderId="31" xfId="0" applyNumberFormat="1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13" fillId="0" borderId="17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15" fillId="0" borderId="20" xfId="0" applyFont="1" applyBorder="1" applyAlignment="1">
      <alignment horizontal="center" vertical="top" wrapText="1"/>
    </xf>
    <xf numFmtId="0" fontId="15" fillId="0" borderId="21" xfId="0" applyFont="1" applyBorder="1" applyAlignment="1">
      <alignment horizontal="center" vertical="top" wrapText="1"/>
    </xf>
    <xf numFmtId="0" fontId="15" fillId="0" borderId="22" xfId="0" applyFont="1" applyBorder="1" applyAlignment="1">
      <alignment horizontal="center" vertical="top" wrapText="1"/>
    </xf>
    <xf numFmtId="0" fontId="15" fillId="0" borderId="2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left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1" fillId="0" borderId="0" xfId="4" applyFont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</cellXfs>
  <cellStyles count="5">
    <cellStyle name="Normal" xfId="0" builtinId="0"/>
    <cellStyle name="Normal_Aumento % UF" xfId="2"/>
    <cellStyle name="Normal_Den. relativas UF" xfId="1"/>
    <cellStyle name="Normal_Perfil das Vítimas_mês a" xfId="4"/>
    <cellStyle name="Porcentagem" xfId="3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35"/>
    </mc:Choice>
    <mc:Fallback>
      <c:style val="35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pt-BR" sz="1100" b="1" i="0" baseline="0"/>
              <a:t>Denúncias - Pornografia Infantil  - Ano 2013</a:t>
            </a:r>
            <a:endParaRPr lang="pt-BR" sz="1100"/>
          </a:p>
        </c:rich>
      </c:tx>
      <c:layout>
        <c:manualLayout>
          <c:xMode val="edge"/>
          <c:yMode val="edge"/>
          <c:x val="0.23882270292421626"/>
          <c:y val="1.4885699096225412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'Dados Gerais'!$B$74:$B$101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'Dados Gerais'!$O$74:$O$101</c:f>
              <c:numCache>
                <c:formatCode>General</c:formatCode>
                <c:ptCount val="28"/>
                <c:pt idx="0">
                  <c:v>3</c:v>
                </c:pt>
                <c:pt idx="1">
                  <c:v>6</c:v>
                </c:pt>
                <c:pt idx="2">
                  <c:v>8</c:v>
                </c:pt>
                <c:pt idx="3">
                  <c:v>0</c:v>
                </c:pt>
                <c:pt idx="4">
                  <c:v>15</c:v>
                </c:pt>
                <c:pt idx="5">
                  <c:v>8</c:v>
                </c:pt>
                <c:pt idx="6">
                  <c:v>11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36</c:v>
                </c:pt>
                <c:pt idx="11">
                  <c:v>6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7</c:v>
                </c:pt>
                <c:pt idx="16">
                  <c:v>4</c:v>
                </c:pt>
                <c:pt idx="17">
                  <c:v>19</c:v>
                </c:pt>
                <c:pt idx="18">
                  <c:v>41</c:v>
                </c:pt>
                <c:pt idx="19">
                  <c:v>5</c:v>
                </c:pt>
                <c:pt idx="20">
                  <c:v>3</c:v>
                </c:pt>
                <c:pt idx="21">
                  <c:v>0</c:v>
                </c:pt>
                <c:pt idx="22">
                  <c:v>27</c:v>
                </c:pt>
                <c:pt idx="23">
                  <c:v>38</c:v>
                </c:pt>
                <c:pt idx="24">
                  <c:v>3</c:v>
                </c:pt>
                <c:pt idx="25">
                  <c:v>85</c:v>
                </c:pt>
                <c:pt idx="26">
                  <c:v>0</c:v>
                </c:pt>
                <c:pt idx="27">
                  <c:v>82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533245424"/>
        <c:axId val="533244640"/>
        <c:axId val="0"/>
      </c:bar3DChart>
      <c:catAx>
        <c:axId val="533245424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533244640"/>
        <c:crosses val="autoZero"/>
        <c:auto val="1"/>
        <c:lblAlgn val="ctr"/>
        <c:lblOffset val="100"/>
        <c:noMultiLvlLbl val="0"/>
      </c:catAx>
      <c:valAx>
        <c:axId val="533244640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5332454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252" footer="0.3149606200000025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35"/>
    </mc:Choice>
    <mc:Fallback>
      <c:style val="35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pt-BR" sz="1100" b="1" i="0" baseline="0"/>
              <a:t>Denúncias - </a:t>
            </a:r>
            <a:r>
              <a:rPr lang="pt-BR" sz="1100" b="1" i="0" u="none" strike="noStrike" baseline="0"/>
              <a:t>Pornografia Infantil  </a:t>
            </a:r>
            <a:r>
              <a:rPr lang="pt-BR" sz="1100" b="1" i="0" baseline="0"/>
              <a:t>- Ano 2012</a:t>
            </a:r>
          </a:p>
        </c:rich>
      </c:tx>
      <c:layout>
        <c:manualLayout>
          <c:xMode val="edge"/>
          <c:yMode val="edge"/>
          <c:x val="0.24117779511333357"/>
          <c:y val="2.3416462009772893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'Dados Gerais'!$B$42:$B$69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'Dados Gerais'!$O$42:$O$69</c:f>
              <c:numCache>
                <c:formatCode>General</c:formatCode>
                <c:ptCount val="28"/>
                <c:pt idx="0">
                  <c:v>1</c:v>
                </c:pt>
                <c:pt idx="1">
                  <c:v>3</c:v>
                </c:pt>
                <c:pt idx="2">
                  <c:v>10</c:v>
                </c:pt>
                <c:pt idx="3">
                  <c:v>1</c:v>
                </c:pt>
                <c:pt idx="4">
                  <c:v>21</c:v>
                </c:pt>
                <c:pt idx="5">
                  <c:v>10</c:v>
                </c:pt>
                <c:pt idx="6">
                  <c:v>8</c:v>
                </c:pt>
                <c:pt idx="7">
                  <c:v>8</c:v>
                </c:pt>
                <c:pt idx="8">
                  <c:v>17</c:v>
                </c:pt>
                <c:pt idx="9">
                  <c:v>7</c:v>
                </c:pt>
                <c:pt idx="10">
                  <c:v>45</c:v>
                </c:pt>
                <c:pt idx="11">
                  <c:v>5</c:v>
                </c:pt>
                <c:pt idx="12">
                  <c:v>5</c:v>
                </c:pt>
                <c:pt idx="13">
                  <c:v>6</c:v>
                </c:pt>
                <c:pt idx="14">
                  <c:v>4</c:v>
                </c:pt>
                <c:pt idx="15">
                  <c:v>16</c:v>
                </c:pt>
                <c:pt idx="16">
                  <c:v>5</c:v>
                </c:pt>
                <c:pt idx="17">
                  <c:v>18</c:v>
                </c:pt>
                <c:pt idx="18">
                  <c:v>40</c:v>
                </c:pt>
                <c:pt idx="19">
                  <c:v>3</c:v>
                </c:pt>
                <c:pt idx="20">
                  <c:v>3</c:v>
                </c:pt>
                <c:pt idx="21">
                  <c:v>0</c:v>
                </c:pt>
                <c:pt idx="22">
                  <c:v>19</c:v>
                </c:pt>
                <c:pt idx="23">
                  <c:v>15</c:v>
                </c:pt>
                <c:pt idx="24">
                  <c:v>2</c:v>
                </c:pt>
                <c:pt idx="25">
                  <c:v>43</c:v>
                </c:pt>
                <c:pt idx="26">
                  <c:v>1</c:v>
                </c:pt>
                <c:pt idx="27">
                  <c:v>39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518974504"/>
        <c:axId val="447930552"/>
        <c:axId val="0"/>
      </c:bar3DChart>
      <c:catAx>
        <c:axId val="51897450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crossAx val="447930552"/>
        <c:crosses val="autoZero"/>
        <c:auto val="1"/>
        <c:lblAlgn val="ctr"/>
        <c:lblOffset val="100"/>
        <c:noMultiLvlLbl val="0"/>
      </c:catAx>
      <c:valAx>
        <c:axId val="447930552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5189745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263" footer="0.3149606200000026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35"/>
    </mc:Choice>
    <mc:Fallback>
      <c:style val="35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pt-BR" sz="1100"/>
              <a:t>Denúncias - Pornografia Infantil </a:t>
            </a:r>
            <a:r>
              <a:rPr lang="pt-BR" sz="1100" baseline="0"/>
              <a:t>- Ano 2011</a:t>
            </a:r>
            <a:endParaRPr lang="pt-BR" sz="1100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'Dados Gerais'!$B$10:$B$37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'Dados Gerais'!$O$10:$O$37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0</c:v>
                </c:pt>
                <c:pt idx="4">
                  <c:v>8</c:v>
                </c:pt>
                <c:pt idx="5">
                  <c:v>4</c:v>
                </c:pt>
                <c:pt idx="6">
                  <c:v>1</c:v>
                </c:pt>
                <c:pt idx="7">
                  <c:v>7</c:v>
                </c:pt>
                <c:pt idx="8">
                  <c:v>2</c:v>
                </c:pt>
                <c:pt idx="9">
                  <c:v>2</c:v>
                </c:pt>
                <c:pt idx="10">
                  <c:v>5</c:v>
                </c:pt>
                <c:pt idx="11">
                  <c:v>1</c:v>
                </c:pt>
                <c:pt idx="12">
                  <c:v>0</c:v>
                </c:pt>
                <c:pt idx="13">
                  <c:v>6</c:v>
                </c:pt>
                <c:pt idx="14">
                  <c:v>2</c:v>
                </c:pt>
                <c:pt idx="15">
                  <c:v>6</c:v>
                </c:pt>
                <c:pt idx="16">
                  <c:v>1</c:v>
                </c:pt>
                <c:pt idx="17">
                  <c:v>1</c:v>
                </c:pt>
                <c:pt idx="18">
                  <c:v>3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2</c:v>
                </c:pt>
                <c:pt idx="23">
                  <c:v>1</c:v>
                </c:pt>
                <c:pt idx="24">
                  <c:v>0</c:v>
                </c:pt>
                <c:pt idx="25">
                  <c:v>11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527833536"/>
        <c:axId val="380493472"/>
        <c:axId val="0"/>
      </c:bar3DChart>
      <c:catAx>
        <c:axId val="52783353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crossAx val="380493472"/>
        <c:crosses val="autoZero"/>
        <c:auto val="1"/>
        <c:lblAlgn val="ctr"/>
        <c:lblOffset val="100"/>
        <c:noMultiLvlLbl val="0"/>
      </c:catAx>
      <c:valAx>
        <c:axId val="380493472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5278335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286" footer="0.3149606200000028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35"/>
    </mc:Choice>
    <mc:Fallback>
      <c:style val="35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pt-BR" sz="1100" b="1" i="0" baseline="0"/>
              <a:t>Denúncias - Pornografia Infantil  - Ano 2014</a:t>
            </a:r>
            <a:endParaRPr lang="pt-BR" sz="11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'Dados Gerais'!$B$106:$B$133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'Dados Gerais'!$O$106:$O$133</c:f>
              <c:numCache>
                <c:formatCode>General</c:formatCode>
                <c:ptCount val="28"/>
                <c:pt idx="0">
                  <c:v>0</c:v>
                </c:pt>
                <c:pt idx="1">
                  <c:v>2</c:v>
                </c:pt>
                <c:pt idx="2">
                  <c:v>8</c:v>
                </c:pt>
                <c:pt idx="3">
                  <c:v>3</c:v>
                </c:pt>
                <c:pt idx="4">
                  <c:v>21</c:v>
                </c:pt>
                <c:pt idx="5">
                  <c:v>11</c:v>
                </c:pt>
                <c:pt idx="6">
                  <c:v>12</c:v>
                </c:pt>
                <c:pt idx="7">
                  <c:v>5</c:v>
                </c:pt>
                <c:pt idx="8">
                  <c:v>9</c:v>
                </c:pt>
                <c:pt idx="9">
                  <c:v>8</c:v>
                </c:pt>
                <c:pt idx="10">
                  <c:v>23</c:v>
                </c:pt>
                <c:pt idx="11">
                  <c:v>4</c:v>
                </c:pt>
                <c:pt idx="12">
                  <c:v>7</c:v>
                </c:pt>
                <c:pt idx="13">
                  <c:v>14</c:v>
                </c:pt>
                <c:pt idx="14">
                  <c:v>2</c:v>
                </c:pt>
                <c:pt idx="15">
                  <c:v>13</c:v>
                </c:pt>
                <c:pt idx="16">
                  <c:v>0</c:v>
                </c:pt>
                <c:pt idx="17">
                  <c:v>30</c:v>
                </c:pt>
                <c:pt idx="18">
                  <c:v>25</c:v>
                </c:pt>
                <c:pt idx="19">
                  <c:v>6</c:v>
                </c:pt>
                <c:pt idx="20">
                  <c:v>2</c:v>
                </c:pt>
                <c:pt idx="21">
                  <c:v>0</c:v>
                </c:pt>
                <c:pt idx="22">
                  <c:v>14</c:v>
                </c:pt>
                <c:pt idx="23">
                  <c:v>31</c:v>
                </c:pt>
                <c:pt idx="24">
                  <c:v>0</c:v>
                </c:pt>
                <c:pt idx="25">
                  <c:v>60</c:v>
                </c:pt>
                <c:pt idx="26">
                  <c:v>0</c:v>
                </c:pt>
                <c:pt idx="27">
                  <c:v>42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80494256"/>
        <c:axId val="380494648"/>
        <c:axId val="0"/>
      </c:bar3DChart>
      <c:catAx>
        <c:axId val="380494256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380494648"/>
        <c:crosses val="autoZero"/>
        <c:auto val="1"/>
        <c:lblAlgn val="ctr"/>
        <c:lblOffset val="100"/>
        <c:noMultiLvlLbl val="0"/>
      </c:catAx>
      <c:valAx>
        <c:axId val="380494648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3804942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263" footer="0.3149606200000026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35"/>
    </mc:Choice>
    <mc:Fallback>
      <c:style val="35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pt-BR" sz="1100" b="1" i="0" baseline="0"/>
              <a:t>Denúncias - Pornografia Infantil   - Ano 2015</a:t>
            </a:r>
            <a:endParaRPr lang="pt-BR" sz="11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'Dados Gerais'!$B$138:$B$165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'Dados Gerais'!$O$138:$O$165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24</c:v>
                </c:pt>
                <c:pt idx="3">
                  <c:v>1</c:v>
                </c:pt>
                <c:pt idx="4">
                  <c:v>25</c:v>
                </c:pt>
                <c:pt idx="5">
                  <c:v>8</c:v>
                </c:pt>
                <c:pt idx="6">
                  <c:v>9</c:v>
                </c:pt>
                <c:pt idx="7">
                  <c:v>4</c:v>
                </c:pt>
                <c:pt idx="8">
                  <c:v>7</c:v>
                </c:pt>
                <c:pt idx="9">
                  <c:v>6</c:v>
                </c:pt>
                <c:pt idx="10">
                  <c:v>26</c:v>
                </c:pt>
                <c:pt idx="11">
                  <c:v>4</c:v>
                </c:pt>
                <c:pt idx="12">
                  <c:v>8</c:v>
                </c:pt>
                <c:pt idx="13">
                  <c:v>14</c:v>
                </c:pt>
                <c:pt idx="14">
                  <c:v>7</c:v>
                </c:pt>
                <c:pt idx="15">
                  <c:v>11</c:v>
                </c:pt>
                <c:pt idx="16">
                  <c:v>3</c:v>
                </c:pt>
                <c:pt idx="17">
                  <c:v>11</c:v>
                </c:pt>
                <c:pt idx="18">
                  <c:v>30</c:v>
                </c:pt>
                <c:pt idx="19">
                  <c:v>5</c:v>
                </c:pt>
                <c:pt idx="20">
                  <c:v>0</c:v>
                </c:pt>
                <c:pt idx="21">
                  <c:v>0</c:v>
                </c:pt>
                <c:pt idx="22">
                  <c:v>19</c:v>
                </c:pt>
                <c:pt idx="23">
                  <c:v>17</c:v>
                </c:pt>
                <c:pt idx="24">
                  <c:v>0</c:v>
                </c:pt>
                <c:pt idx="25">
                  <c:v>56</c:v>
                </c:pt>
                <c:pt idx="26">
                  <c:v>1</c:v>
                </c:pt>
                <c:pt idx="27">
                  <c:v>51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88124232"/>
        <c:axId val="388124624"/>
        <c:axId val="0"/>
      </c:bar3DChart>
      <c:catAx>
        <c:axId val="388124232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388124624"/>
        <c:crosses val="autoZero"/>
        <c:auto val="1"/>
        <c:lblAlgn val="ctr"/>
        <c:lblOffset val="100"/>
        <c:noMultiLvlLbl val="0"/>
      </c:catAx>
      <c:valAx>
        <c:axId val="388124624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3881242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263" footer="0.3149606200000026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35"/>
    </mc:Choice>
    <mc:Fallback>
      <c:style val="35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pt-BR" sz="1100" b="1" i="0" baseline="0"/>
              <a:t>Denúncias - Pornografia Infantil  - Ano 2016</a:t>
            </a:r>
            <a:endParaRPr lang="pt-BR" sz="11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'Dados Gerais'!$B$170:$B$197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'Dados Gerais'!$O$170:$O$197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20</c:v>
                </c:pt>
                <c:pt idx="3">
                  <c:v>0</c:v>
                </c:pt>
                <c:pt idx="4">
                  <c:v>26</c:v>
                </c:pt>
                <c:pt idx="5">
                  <c:v>9</c:v>
                </c:pt>
                <c:pt idx="6">
                  <c:v>3</c:v>
                </c:pt>
                <c:pt idx="7">
                  <c:v>3</c:v>
                </c:pt>
                <c:pt idx="8">
                  <c:v>8</c:v>
                </c:pt>
                <c:pt idx="9">
                  <c:v>4</c:v>
                </c:pt>
                <c:pt idx="10">
                  <c:v>28</c:v>
                </c:pt>
                <c:pt idx="11">
                  <c:v>5</c:v>
                </c:pt>
                <c:pt idx="12">
                  <c:v>13</c:v>
                </c:pt>
                <c:pt idx="13">
                  <c:v>14</c:v>
                </c:pt>
                <c:pt idx="14">
                  <c:v>5</c:v>
                </c:pt>
                <c:pt idx="15">
                  <c:v>7</c:v>
                </c:pt>
                <c:pt idx="16">
                  <c:v>3</c:v>
                </c:pt>
                <c:pt idx="17">
                  <c:v>7</c:v>
                </c:pt>
                <c:pt idx="18">
                  <c:v>24</c:v>
                </c:pt>
                <c:pt idx="19">
                  <c:v>10</c:v>
                </c:pt>
                <c:pt idx="20">
                  <c:v>0</c:v>
                </c:pt>
                <c:pt idx="21">
                  <c:v>1</c:v>
                </c:pt>
                <c:pt idx="22">
                  <c:v>11</c:v>
                </c:pt>
                <c:pt idx="23">
                  <c:v>14</c:v>
                </c:pt>
                <c:pt idx="24">
                  <c:v>1</c:v>
                </c:pt>
                <c:pt idx="25">
                  <c:v>74</c:v>
                </c:pt>
                <c:pt idx="26">
                  <c:v>3</c:v>
                </c:pt>
                <c:pt idx="27">
                  <c:v>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88125408"/>
        <c:axId val="388125800"/>
        <c:axId val="0"/>
      </c:bar3DChart>
      <c:catAx>
        <c:axId val="388125408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388125800"/>
        <c:crosses val="autoZero"/>
        <c:auto val="1"/>
        <c:lblAlgn val="ctr"/>
        <c:lblOffset val="100"/>
        <c:noMultiLvlLbl val="0"/>
      </c:catAx>
      <c:valAx>
        <c:axId val="388125800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3881254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263" footer="0.3149606200000026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image" Target="../media/image1.emf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266700</xdr:colOff>
      <xdr:row>70</xdr:row>
      <xdr:rowOff>209550</xdr:rowOff>
    </xdr:from>
    <xdr:to>
      <xdr:col>25</xdr:col>
      <xdr:colOff>514350</xdr:colOff>
      <xdr:row>102</xdr:row>
      <xdr:rowOff>38100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304800</xdr:colOff>
      <xdr:row>39</xdr:row>
      <xdr:rowOff>0</xdr:rowOff>
    </xdr:from>
    <xdr:to>
      <xdr:col>25</xdr:col>
      <xdr:colOff>495299</xdr:colOff>
      <xdr:row>70</xdr:row>
      <xdr:rowOff>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266699</xdr:colOff>
      <xdr:row>7</xdr:row>
      <xdr:rowOff>0</xdr:rowOff>
    </xdr:from>
    <xdr:to>
      <xdr:col>25</xdr:col>
      <xdr:colOff>504824</xdr:colOff>
      <xdr:row>38</xdr:row>
      <xdr:rowOff>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266700</xdr:colOff>
      <xdr:row>102</xdr:row>
      <xdr:rowOff>209550</xdr:rowOff>
    </xdr:from>
    <xdr:to>
      <xdr:col>25</xdr:col>
      <xdr:colOff>514350</xdr:colOff>
      <xdr:row>134</xdr:row>
      <xdr:rowOff>38100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85724</xdr:colOff>
      <xdr:row>1</xdr:row>
      <xdr:rowOff>66675</xdr:rowOff>
    </xdr:from>
    <xdr:to>
      <xdr:col>4</xdr:col>
      <xdr:colOff>276224</xdr:colOff>
      <xdr:row>5</xdr:row>
      <xdr:rowOff>152400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28624" y="266700"/>
          <a:ext cx="1704975" cy="89535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266700</xdr:colOff>
      <xdr:row>134</xdr:row>
      <xdr:rowOff>209550</xdr:rowOff>
    </xdr:from>
    <xdr:to>
      <xdr:col>25</xdr:col>
      <xdr:colOff>514350</xdr:colOff>
      <xdr:row>166</xdr:row>
      <xdr:rowOff>38100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266700</xdr:colOff>
      <xdr:row>166</xdr:row>
      <xdr:rowOff>209550</xdr:rowOff>
    </xdr:from>
    <xdr:to>
      <xdr:col>25</xdr:col>
      <xdr:colOff>514350</xdr:colOff>
      <xdr:row>198</xdr:row>
      <xdr:rowOff>38100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Z198"/>
  <sheetViews>
    <sheetView showGridLines="0" showRowColHeaders="0" tabSelected="1" zoomScale="85" zoomScaleNormal="85" workbookViewId="0"/>
  </sheetViews>
  <sheetFormatPr defaultRowHeight="15" x14ac:dyDescent="0.25"/>
  <cols>
    <col min="1" max="1" width="12.28515625" customWidth="1"/>
    <col min="2" max="2" width="8.42578125" style="2" customWidth="1"/>
    <col min="3" max="14" width="7.140625" style="15" customWidth="1"/>
    <col min="15" max="15" width="9.85546875" style="28" customWidth="1"/>
    <col min="16" max="16" width="8.140625" style="15" bestFit="1" customWidth="1"/>
    <col min="17" max="17" width="3.42578125" customWidth="1"/>
  </cols>
  <sheetData>
    <row r="1" spans="2:26" s="48" customFormat="1" ht="15.75" thickBot="1" x14ac:dyDescent="0.3">
      <c r="B1" s="2"/>
      <c r="O1" s="3"/>
      <c r="P1" s="61"/>
    </row>
    <row r="2" spans="2:26" s="48" customFormat="1" ht="18.75" customHeight="1" thickTop="1" x14ac:dyDescent="0.25">
      <c r="B2" s="107" t="s">
        <v>164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9"/>
    </row>
    <row r="3" spans="2:26" s="48" customFormat="1" ht="15" customHeight="1" x14ac:dyDescent="0.25">
      <c r="B3" s="110" t="s">
        <v>165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2"/>
    </row>
    <row r="4" spans="2:26" s="48" customFormat="1" ht="15" customHeight="1" x14ac:dyDescent="0.25">
      <c r="B4" s="113" t="s">
        <v>174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5"/>
    </row>
    <row r="5" spans="2:26" s="48" customFormat="1" ht="15" customHeight="1" x14ac:dyDescent="0.25">
      <c r="B5" s="113" t="s">
        <v>172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5"/>
    </row>
    <row r="6" spans="2:26" s="48" customFormat="1" ht="15.75" customHeight="1" thickBot="1" x14ac:dyDescent="0.3">
      <c r="B6" s="116" t="s">
        <v>285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8"/>
    </row>
    <row r="7" spans="2:26" ht="16.5" thickTop="1" thickBot="1" x14ac:dyDescent="0.3">
      <c r="B7" s="69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70"/>
      <c r="P7" s="31"/>
    </row>
    <row r="8" spans="2:26" ht="15.75" thickTop="1" x14ac:dyDescent="0.25">
      <c r="B8" s="104" t="s">
        <v>175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6"/>
    </row>
    <row r="9" spans="2:26" x14ac:dyDescent="0.25">
      <c r="B9" s="20" t="s">
        <v>1</v>
      </c>
      <c r="C9" s="21" t="s">
        <v>0</v>
      </c>
      <c r="D9" s="21" t="s">
        <v>2</v>
      </c>
      <c r="E9" s="21" t="s">
        <v>3</v>
      </c>
      <c r="F9" s="21" t="s">
        <v>4</v>
      </c>
      <c r="G9" s="21" t="s">
        <v>5</v>
      </c>
      <c r="H9" s="21" t="s">
        <v>6</v>
      </c>
      <c r="I9" s="21" t="s">
        <v>7</v>
      </c>
      <c r="J9" s="21" t="s">
        <v>8</v>
      </c>
      <c r="K9" s="21" t="s">
        <v>9</v>
      </c>
      <c r="L9" s="21" t="s">
        <v>10</v>
      </c>
      <c r="M9" s="21" t="s">
        <v>11</v>
      </c>
      <c r="N9" s="21" t="s">
        <v>12</v>
      </c>
      <c r="O9" s="21" t="s">
        <v>13</v>
      </c>
      <c r="P9" s="7" t="s">
        <v>14</v>
      </c>
    </row>
    <row r="10" spans="2:26" x14ac:dyDescent="0.25">
      <c r="B10" s="20" t="s">
        <v>15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17">
        <f>SUM(C10:N10)</f>
        <v>0</v>
      </c>
      <c r="P10" s="9">
        <f>O10/$O$38</f>
        <v>0</v>
      </c>
    </row>
    <row r="11" spans="2:26" x14ac:dyDescent="0.25">
      <c r="B11" s="20" t="s">
        <v>16</v>
      </c>
      <c r="C11" s="66"/>
      <c r="D11" s="66"/>
      <c r="E11" s="66"/>
      <c r="F11" s="66"/>
      <c r="G11" s="66"/>
      <c r="H11" s="66"/>
      <c r="I11" s="66">
        <v>1</v>
      </c>
      <c r="J11" s="66"/>
      <c r="K11" s="66"/>
      <c r="L11" s="66">
        <v>2</v>
      </c>
      <c r="M11" s="66"/>
      <c r="N11" s="66"/>
      <c r="O11" s="17">
        <f t="shared" ref="O11:O37" si="0">SUM(C11:N11)</f>
        <v>3</v>
      </c>
      <c r="P11" s="9">
        <f t="shared" ref="P11:P37" si="1">O11/$O$38</f>
        <v>4.2253521126760563E-2</v>
      </c>
    </row>
    <row r="12" spans="2:26" x14ac:dyDescent="0.25">
      <c r="B12" s="20" t="s">
        <v>17</v>
      </c>
      <c r="C12" s="66"/>
      <c r="D12" s="66"/>
      <c r="E12" s="66"/>
      <c r="F12" s="66"/>
      <c r="G12" s="66"/>
      <c r="H12" s="66"/>
      <c r="I12" s="66"/>
      <c r="J12" s="66"/>
      <c r="K12" s="66">
        <v>2</v>
      </c>
      <c r="L12" s="66">
        <v>1</v>
      </c>
      <c r="M12" s="66"/>
      <c r="N12" s="66"/>
      <c r="O12" s="17">
        <f t="shared" si="0"/>
        <v>3</v>
      </c>
      <c r="P12" s="9">
        <f t="shared" si="1"/>
        <v>4.2253521126760563E-2</v>
      </c>
    </row>
    <row r="13" spans="2:26" x14ac:dyDescent="0.25">
      <c r="B13" s="20" t="s">
        <v>18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17">
        <f t="shared" si="0"/>
        <v>0</v>
      </c>
      <c r="P13" s="9">
        <f t="shared" si="1"/>
        <v>0</v>
      </c>
    </row>
    <row r="14" spans="2:26" x14ac:dyDescent="0.25">
      <c r="B14" s="20" t="s">
        <v>19</v>
      </c>
      <c r="C14" s="66"/>
      <c r="D14" s="66"/>
      <c r="E14" s="66"/>
      <c r="F14" s="66"/>
      <c r="G14" s="66"/>
      <c r="H14" s="66"/>
      <c r="I14" s="66"/>
      <c r="J14" s="66"/>
      <c r="K14" s="66">
        <v>1</v>
      </c>
      <c r="L14" s="66">
        <v>2</v>
      </c>
      <c r="M14" s="66">
        <v>3</v>
      </c>
      <c r="N14" s="66">
        <v>2</v>
      </c>
      <c r="O14" s="17">
        <f t="shared" si="0"/>
        <v>8</v>
      </c>
      <c r="P14" s="9">
        <f t="shared" si="1"/>
        <v>0.11267605633802817</v>
      </c>
    </row>
    <row r="15" spans="2:26" x14ac:dyDescent="0.25">
      <c r="B15" s="20" t="s">
        <v>20</v>
      </c>
      <c r="C15" s="66"/>
      <c r="D15" s="66"/>
      <c r="E15" s="66"/>
      <c r="F15" s="66"/>
      <c r="G15" s="66"/>
      <c r="H15" s="66"/>
      <c r="I15" s="66"/>
      <c r="J15" s="66"/>
      <c r="K15" s="66">
        <v>2</v>
      </c>
      <c r="L15" s="66">
        <v>1</v>
      </c>
      <c r="M15" s="66">
        <v>1</v>
      </c>
      <c r="N15" s="66"/>
      <c r="O15" s="17">
        <f t="shared" si="0"/>
        <v>4</v>
      </c>
      <c r="P15" s="9">
        <f t="shared" si="1"/>
        <v>5.6338028169014086E-2</v>
      </c>
    </row>
    <row r="16" spans="2:26" x14ac:dyDescent="0.25">
      <c r="B16" s="20" t="s">
        <v>21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>
        <v>1</v>
      </c>
      <c r="N16" s="66"/>
      <c r="O16" s="17">
        <f t="shared" si="0"/>
        <v>1</v>
      </c>
      <c r="P16" s="9">
        <f t="shared" si="1"/>
        <v>1.4084507042253521E-2</v>
      </c>
    </row>
    <row r="17" spans="2:16" x14ac:dyDescent="0.25">
      <c r="B17" s="20" t="s">
        <v>22</v>
      </c>
      <c r="C17" s="66"/>
      <c r="D17" s="66"/>
      <c r="E17" s="66"/>
      <c r="F17" s="66"/>
      <c r="G17" s="66"/>
      <c r="H17" s="66"/>
      <c r="I17" s="66"/>
      <c r="J17" s="66"/>
      <c r="K17" s="66">
        <v>1</v>
      </c>
      <c r="L17" s="66"/>
      <c r="M17" s="66">
        <v>5</v>
      </c>
      <c r="N17" s="66">
        <v>1</v>
      </c>
      <c r="O17" s="17">
        <f t="shared" si="0"/>
        <v>7</v>
      </c>
      <c r="P17" s="9">
        <f t="shared" si="1"/>
        <v>9.8591549295774641E-2</v>
      </c>
    </row>
    <row r="18" spans="2:16" x14ac:dyDescent="0.25">
      <c r="B18" s="20" t="s">
        <v>23</v>
      </c>
      <c r="C18" s="66"/>
      <c r="D18" s="66"/>
      <c r="E18" s="66"/>
      <c r="F18" s="66"/>
      <c r="G18" s="66"/>
      <c r="H18" s="66"/>
      <c r="I18" s="66"/>
      <c r="J18" s="66"/>
      <c r="K18" s="66"/>
      <c r="L18" s="66">
        <v>1</v>
      </c>
      <c r="M18" s="66"/>
      <c r="N18" s="66">
        <v>1</v>
      </c>
      <c r="O18" s="17">
        <f t="shared" si="0"/>
        <v>2</v>
      </c>
      <c r="P18" s="9">
        <f t="shared" si="1"/>
        <v>2.8169014084507043E-2</v>
      </c>
    </row>
    <row r="19" spans="2:16" x14ac:dyDescent="0.25">
      <c r="B19" s="20" t="s">
        <v>24</v>
      </c>
      <c r="C19" s="66"/>
      <c r="D19" s="66"/>
      <c r="E19" s="66"/>
      <c r="F19" s="66"/>
      <c r="G19" s="66"/>
      <c r="H19" s="66"/>
      <c r="I19" s="66"/>
      <c r="J19" s="66"/>
      <c r="K19" s="66">
        <v>1</v>
      </c>
      <c r="L19" s="66"/>
      <c r="M19" s="66"/>
      <c r="N19" s="66">
        <v>1</v>
      </c>
      <c r="O19" s="17">
        <f t="shared" si="0"/>
        <v>2</v>
      </c>
      <c r="P19" s="9">
        <f t="shared" si="1"/>
        <v>2.8169014084507043E-2</v>
      </c>
    </row>
    <row r="20" spans="2:16" x14ac:dyDescent="0.25">
      <c r="B20" s="20" t="s">
        <v>25</v>
      </c>
      <c r="C20" s="66"/>
      <c r="D20" s="66"/>
      <c r="E20" s="66"/>
      <c r="F20" s="66"/>
      <c r="G20" s="66"/>
      <c r="H20" s="66"/>
      <c r="I20" s="66"/>
      <c r="J20" s="66"/>
      <c r="K20" s="66">
        <v>1</v>
      </c>
      <c r="L20" s="66">
        <v>2</v>
      </c>
      <c r="M20" s="66">
        <v>2</v>
      </c>
      <c r="N20" s="66"/>
      <c r="O20" s="17">
        <f t="shared" si="0"/>
        <v>5</v>
      </c>
      <c r="P20" s="9">
        <f t="shared" si="1"/>
        <v>7.0422535211267609E-2</v>
      </c>
    </row>
    <row r="21" spans="2:16" x14ac:dyDescent="0.25">
      <c r="B21" s="20" t="s">
        <v>26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>
        <v>1</v>
      </c>
      <c r="N21" s="66"/>
      <c r="O21" s="17">
        <f t="shared" si="0"/>
        <v>1</v>
      </c>
      <c r="P21" s="9">
        <f t="shared" si="1"/>
        <v>1.4084507042253521E-2</v>
      </c>
    </row>
    <row r="22" spans="2:16" x14ac:dyDescent="0.25">
      <c r="B22" s="20" t="s">
        <v>27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17">
        <f t="shared" si="0"/>
        <v>0</v>
      </c>
      <c r="P22" s="9">
        <f t="shared" si="1"/>
        <v>0</v>
      </c>
    </row>
    <row r="23" spans="2:16" x14ac:dyDescent="0.25">
      <c r="B23" s="20" t="s">
        <v>28</v>
      </c>
      <c r="C23" s="66"/>
      <c r="D23" s="66"/>
      <c r="E23" s="66"/>
      <c r="F23" s="66"/>
      <c r="G23" s="66"/>
      <c r="H23" s="66"/>
      <c r="I23" s="66"/>
      <c r="J23" s="66"/>
      <c r="K23" s="66"/>
      <c r="L23" s="66">
        <v>2</v>
      </c>
      <c r="M23" s="66">
        <v>2</v>
      </c>
      <c r="N23" s="66">
        <v>2</v>
      </c>
      <c r="O23" s="17">
        <f t="shared" si="0"/>
        <v>6</v>
      </c>
      <c r="P23" s="9">
        <f t="shared" si="1"/>
        <v>8.4507042253521125E-2</v>
      </c>
    </row>
    <row r="24" spans="2:16" x14ac:dyDescent="0.25">
      <c r="B24" s="20" t="s">
        <v>29</v>
      </c>
      <c r="C24" s="66"/>
      <c r="D24" s="66"/>
      <c r="E24" s="66"/>
      <c r="F24" s="66"/>
      <c r="G24" s="66"/>
      <c r="H24" s="66"/>
      <c r="I24" s="66"/>
      <c r="J24" s="66"/>
      <c r="K24" s="66"/>
      <c r="L24" s="66">
        <v>1</v>
      </c>
      <c r="M24" s="66"/>
      <c r="N24" s="66">
        <v>1</v>
      </c>
      <c r="O24" s="17">
        <f t="shared" si="0"/>
        <v>2</v>
      </c>
      <c r="P24" s="9">
        <f t="shared" si="1"/>
        <v>2.8169014084507043E-2</v>
      </c>
    </row>
    <row r="25" spans="2:16" x14ac:dyDescent="0.25">
      <c r="B25" s="20" t="s">
        <v>30</v>
      </c>
      <c r="C25" s="66"/>
      <c r="D25" s="66"/>
      <c r="E25" s="66"/>
      <c r="F25" s="66"/>
      <c r="G25" s="66"/>
      <c r="H25" s="66"/>
      <c r="I25" s="66"/>
      <c r="J25" s="66"/>
      <c r="K25" s="66">
        <v>1</v>
      </c>
      <c r="L25" s="66">
        <v>1</v>
      </c>
      <c r="M25" s="66">
        <v>2</v>
      </c>
      <c r="N25" s="66">
        <v>2</v>
      </c>
      <c r="O25" s="17">
        <f t="shared" si="0"/>
        <v>6</v>
      </c>
      <c r="P25" s="9">
        <f t="shared" si="1"/>
        <v>8.4507042253521125E-2</v>
      </c>
    </row>
    <row r="26" spans="2:16" x14ac:dyDescent="0.25">
      <c r="B26" s="20" t="s">
        <v>31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>
        <v>1</v>
      </c>
      <c r="O26" s="17">
        <f t="shared" si="0"/>
        <v>1</v>
      </c>
      <c r="P26" s="9">
        <f t="shared" si="1"/>
        <v>1.4084507042253521E-2</v>
      </c>
    </row>
    <row r="27" spans="2:16" x14ac:dyDescent="0.25">
      <c r="B27" s="20" t="s">
        <v>32</v>
      </c>
      <c r="C27" s="66"/>
      <c r="D27" s="66"/>
      <c r="E27" s="66"/>
      <c r="F27" s="66"/>
      <c r="G27" s="66"/>
      <c r="H27" s="66"/>
      <c r="I27" s="66"/>
      <c r="J27" s="66"/>
      <c r="K27" s="66"/>
      <c r="L27" s="66">
        <v>1</v>
      </c>
      <c r="M27" s="66"/>
      <c r="N27" s="66"/>
      <c r="O27" s="17">
        <f t="shared" si="0"/>
        <v>1</v>
      </c>
      <c r="P27" s="9">
        <f t="shared" si="1"/>
        <v>1.4084507042253521E-2</v>
      </c>
    </row>
    <row r="28" spans="2:16" x14ac:dyDescent="0.25">
      <c r="B28" s="20" t="s">
        <v>33</v>
      </c>
      <c r="C28" s="66"/>
      <c r="D28" s="66"/>
      <c r="E28" s="66"/>
      <c r="F28" s="66"/>
      <c r="G28" s="66"/>
      <c r="H28" s="66"/>
      <c r="I28" s="66"/>
      <c r="J28" s="66"/>
      <c r="K28" s="66">
        <v>2</v>
      </c>
      <c r="L28" s="66">
        <v>1</v>
      </c>
      <c r="M28" s="66"/>
      <c r="N28" s="66"/>
      <c r="O28" s="17">
        <f t="shared" si="0"/>
        <v>3</v>
      </c>
      <c r="P28" s="9">
        <f t="shared" si="1"/>
        <v>4.2253521126760563E-2</v>
      </c>
    </row>
    <row r="29" spans="2:16" x14ac:dyDescent="0.25">
      <c r="B29" s="20" t="s">
        <v>34</v>
      </c>
      <c r="C29" s="66"/>
      <c r="D29" s="66"/>
      <c r="E29" s="66"/>
      <c r="F29" s="66"/>
      <c r="G29" s="66"/>
      <c r="H29" s="66"/>
      <c r="I29" s="66"/>
      <c r="J29" s="66"/>
      <c r="K29" s="66">
        <v>1</v>
      </c>
      <c r="L29" s="66">
        <v>1</v>
      </c>
      <c r="M29" s="66"/>
      <c r="N29" s="66"/>
      <c r="O29" s="17">
        <f t="shared" si="0"/>
        <v>2</v>
      </c>
      <c r="P29" s="9">
        <f t="shared" si="1"/>
        <v>2.8169014084507043E-2</v>
      </c>
    </row>
    <row r="30" spans="2:16" x14ac:dyDescent="0.25">
      <c r="B30" s="20" t="s">
        <v>35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17">
        <f t="shared" si="0"/>
        <v>0</v>
      </c>
      <c r="P30" s="9">
        <f t="shared" si="1"/>
        <v>0</v>
      </c>
    </row>
    <row r="31" spans="2:16" x14ac:dyDescent="0.25">
      <c r="B31" s="20" t="s">
        <v>36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17">
        <f t="shared" si="0"/>
        <v>0</v>
      </c>
      <c r="P31" s="9">
        <f t="shared" si="1"/>
        <v>0</v>
      </c>
    </row>
    <row r="32" spans="2:16" x14ac:dyDescent="0.25">
      <c r="B32" s="20" t="s">
        <v>37</v>
      </c>
      <c r="C32" s="66"/>
      <c r="D32" s="66"/>
      <c r="E32" s="66"/>
      <c r="F32" s="66"/>
      <c r="G32" s="66"/>
      <c r="H32" s="66"/>
      <c r="I32" s="66"/>
      <c r="J32" s="66"/>
      <c r="K32" s="66">
        <v>1</v>
      </c>
      <c r="L32" s="66"/>
      <c r="M32" s="66"/>
      <c r="N32" s="66">
        <v>1</v>
      </c>
      <c r="O32" s="17">
        <f t="shared" si="0"/>
        <v>2</v>
      </c>
      <c r="P32" s="9">
        <f t="shared" si="1"/>
        <v>2.8169014084507043E-2</v>
      </c>
    </row>
    <row r="33" spans="2:16" x14ac:dyDescent="0.25">
      <c r="B33" s="20" t="s">
        <v>38</v>
      </c>
      <c r="C33" s="66"/>
      <c r="D33" s="66"/>
      <c r="E33" s="66"/>
      <c r="F33" s="66"/>
      <c r="G33" s="66"/>
      <c r="H33" s="66"/>
      <c r="I33" s="66"/>
      <c r="J33" s="66"/>
      <c r="K33" s="66"/>
      <c r="L33" s="66">
        <v>1</v>
      </c>
      <c r="M33" s="66"/>
      <c r="N33" s="66"/>
      <c r="O33" s="17">
        <f t="shared" si="0"/>
        <v>1</v>
      </c>
      <c r="P33" s="9">
        <f t="shared" si="1"/>
        <v>1.4084507042253521E-2</v>
      </c>
    </row>
    <row r="34" spans="2:16" x14ac:dyDescent="0.25">
      <c r="B34" s="20" t="s">
        <v>39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17">
        <f t="shared" si="0"/>
        <v>0</v>
      </c>
      <c r="P34" s="9">
        <f t="shared" si="1"/>
        <v>0</v>
      </c>
    </row>
    <row r="35" spans="2:16" x14ac:dyDescent="0.25">
      <c r="B35" s="20" t="s">
        <v>40</v>
      </c>
      <c r="C35" s="66"/>
      <c r="D35" s="66"/>
      <c r="E35" s="66"/>
      <c r="F35" s="66"/>
      <c r="G35" s="66"/>
      <c r="H35" s="66"/>
      <c r="I35" s="66"/>
      <c r="J35" s="66"/>
      <c r="K35" s="66">
        <v>2</v>
      </c>
      <c r="L35" s="66">
        <v>7</v>
      </c>
      <c r="M35" s="66">
        <v>1</v>
      </c>
      <c r="N35" s="66">
        <v>1</v>
      </c>
      <c r="O35" s="17">
        <f t="shared" si="0"/>
        <v>11</v>
      </c>
      <c r="P35" s="9">
        <f t="shared" si="1"/>
        <v>0.15492957746478872</v>
      </c>
    </row>
    <row r="36" spans="2:16" x14ac:dyDescent="0.25">
      <c r="B36" s="20" t="s">
        <v>41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17">
        <f t="shared" si="0"/>
        <v>0</v>
      </c>
      <c r="P36" s="9">
        <f t="shared" si="1"/>
        <v>0</v>
      </c>
    </row>
    <row r="37" spans="2:16" x14ac:dyDescent="0.25">
      <c r="B37" s="20" t="s">
        <v>115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17">
        <f t="shared" si="0"/>
        <v>0</v>
      </c>
      <c r="P37" s="9">
        <f t="shared" si="1"/>
        <v>0</v>
      </c>
    </row>
    <row r="38" spans="2:16" s="3" customFormat="1" ht="15.75" thickBot="1" x14ac:dyDescent="0.3">
      <c r="B38" s="19" t="s">
        <v>42</v>
      </c>
      <c r="C38" s="18">
        <f>SUM(C10:C37)</f>
        <v>0</v>
      </c>
      <c r="D38" s="18">
        <f t="shared" ref="D38:M38" si="2">SUM(D10:D37)</f>
        <v>0</v>
      </c>
      <c r="E38" s="18">
        <f t="shared" si="2"/>
        <v>0</v>
      </c>
      <c r="F38" s="18">
        <f t="shared" si="2"/>
        <v>0</v>
      </c>
      <c r="G38" s="18">
        <f t="shared" si="2"/>
        <v>0</v>
      </c>
      <c r="H38" s="18">
        <f t="shared" si="2"/>
        <v>0</v>
      </c>
      <c r="I38" s="18">
        <f t="shared" si="2"/>
        <v>1</v>
      </c>
      <c r="J38" s="18">
        <f t="shared" si="2"/>
        <v>0</v>
      </c>
      <c r="K38" s="18">
        <f t="shared" si="2"/>
        <v>15</v>
      </c>
      <c r="L38" s="18">
        <f t="shared" si="2"/>
        <v>24</v>
      </c>
      <c r="M38" s="18">
        <f t="shared" si="2"/>
        <v>18</v>
      </c>
      <c r="N38" s="18">
        <f>SUM(N10:N37)</f>
        <v>13</v>
      </c>
      <c r="O38" s="18">
        <f>SUM(O10:O37)</f>
        <v>71</v>
      </c>
      <c r="P38" s="33">
        <f>SUM(P10:P37)</f>
        <v>0.99999999999999978</v>
      </c>
    </row>
    <row r="39" spans="2:16" ht="16.5" thickTop="1" thickBot="1" x14ac:dyDescent="0.3"/>
    <row r="40" spans="2:16" ht="15.75" thickTop="1" x14ac:dyDescent="0.25">
      <c r="B40" s="104" t="s">
        <v>176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6"/>
    </row>
    <row r="41" spans="2:16" x14ac:dyDescent="0.25">
      <c r="B41" s="20" t="s">
        <v>1</v>
      </c>
      <c r="C41" s="21" t="s">
        <v>0</v>
      </c>
      <c r="D41" s="21" t="s">
        <v>2</v>
      </c>
      <c r="E41" s="21" t="s">
        <v>3</v>
      </c>
      <c r="F41" s="21" t="s">
        <v>4</v>
      </c>
      <c r="G41" s="21" t="s">
        <v>5</v>
      </c>
      <c r="H41" s="21" t="s">
        <v>6</v>
      </c>
      <c r="I41" s="21" t="s">
        <v>7</v>
      </c>
      <c r="J41" s="21" t="s">
        <v>8</v>
      </c>
      <c r="K41" s="21" t="s">
        <v>9</v>
      </c>
      <c r="L41" s="21" t="s">
        <v>10</v>
      </c>
      <c r="M41" s="21" t="s">
        <v>11</v>
      </c>
      <c r="N41" s="21" t="s">
        <v>12</v>
      </c>
      <c r="O41" s="21" t="s">
        <v>13</v>
      </c>
      <c r="P41" s="7" t="s">
        <v>14</v>
      </c>
    </row>
    <row r="42" spans="2:16" x14ac:dyDescent="0.25">
      <c r="B42" s="20" t="s">
        <v>15</v>
      </c>
      <c r="C42" s="66"/>
      <c r="D42" s="66"/>
      <c r="E42" s="66"/>
      <c r="F42" s="66"/>
      <c r="G42" s="66"/>
      <c r="H42" s="66"/>
      <c r="I42" s="66">
        <v>1</v>
      </c>
      <c r="J42" s="66"/>
      <c r="K42" s="66"/>
      <c r="L42" s="66"/>
      <c r="M42" s="66"/>
      <c r="N42" s="66"/>
      <c r="O42" s="17">
        <f>SUM(C42:N42)</f>
        <v>1</v>
      </c>
      <c r="P42" s="9">
        <f>O42/$O$70</f>
        <v>2.8169014084507044E-3</v>
      </c>
    </row>
    <row r="43" spans="2:16" x14ac:dyDescent="0.25">
      <c r="B43" s="20" t="s">
        <v>16</v>
      </c>
      <c r="C43" s="66"/>
      <c r="D43" s="66"/>
      <c r="E43" s="66">
        <v>1</v>
      </c>
      <c r="F43" s="66"/>
      <c r="G43" s="66"/>
      <c r="H43" s="66"/>
      <c r="I43" s="66"/>
      <c r="J43" s="66">
        <v>1</v>
      </c>
      <c r="K43" s="66"/>
      <c r="L43" s="66"/>
      <c r="M43" s="66"/>
      <c r="N43" s="66">
        <v>1</v>
      </c>
      <c r="O43" s="17">
        <f t="shared" ref="O43:O69" si="3">SUM(C43:N43)</f>
        <v>3</v>
      </c>
      <c r="P43" s="9">
        <f t="shared" ref="P43:P69" si="4">O43/$O$70</f>
        <v>8.4507042253521118E-3</v>
      </c>
    </row>
    <row r="44" spans="2:16" x14ac:dyDescent="0.25">
      <c r="B44" s="20" t="s">
        <v>17</v>
      </c>
      <c r="C44" s="66">
        <v>1</v>
      </c>
      <c r="D44" s="66">
        <v>3</v>
      </c>
      <c r="E44" s="66"/>
      <c r="F44" s="66">
        <v>1</v>
      </c>
      <c r="G44" s="66"/>
      <c r="H44" s="66"/>
      <c r="I44" s="66">
        <v>1</v>
      </c>
      <c r="J44" s="66">
        <v>1</v>
      </c>
      <c r="K44" s="66">
        <v>1</v>
      </c>
      <c r="L44" s="66"/>
      <c r="M44" s="66">
        <v>2</v>
      </c>
      <c r="N44" s="66"/>
      <c r="O44" s="17">
        <f t="shared" si="3"/>
        <v>10</v>
      </c>
      <c r="P44" s="9">
        <f t="shared" si="4"/>
        <v>2.8169014084507043E-2</v>
      </c>
    </row>
    <row r="45" spans="2:16" x14ac:dyDescent="0.25">
      <c r="B45" s="20" t="s">
        <v>18</v>
      </c>
      <c r="C45" s="66"/>
      <c r="D45" s="66"/>
      <c r="E45" s="66"/>
      <c r="F45" s="66"/>
      <c r="G45" s="66">
        <v>1</v>
      </c>
      <c r="H45" s="66"/>
      <c r="I45" s="66"/>
      <c r="J45" s="66"/>
      <c r="K45" s="66"/>
      <c r="L45" s="66"/>
      <c r="M45" s="66"/>
      <c r="N45" s="66"/>
      <c r="O45" s="17">
        <f t="shared" si="3"/>
        <v>1</v>
      </c>
      <c r="P45" s="9">
        <f t="shared" si="4"/>
        <v>2.8169014084507044E-3</v>
      </c>
    </row>
    <row r="46" spans="2:16" x14ac:dyDescent="0.25">
      <c r="B46" s="20" t="s">
        <v>19</v>
      </c>
      <c r="C46" s="66"/>
      <c r="D46" s="66"/>
      <c r="E46" s="66">
        <v>3</v>
      </c>
      <c r="F46" s="66"/>
      <c r="G46" s="66">
        <v>2</v>
      </c>
      <c r="H46" s="66">
        <v>4</v>
      </c>
      <c r="I46" s="66">
        <v>3</v>
      </c>
      <c r="J46" s="66"/>
      <c r="K46" s="66">
        <v>1</v>
      </c>
      <c r="L46" s="66">
        <v>5</v>
      </c>
      <c r="M46" s="66">
        <v>1</v>
      </c>
      <c r="N46" s="66">
        <v>2</v>
      </c>
      <c r="O46" s="17">
        <f t="shared" si="3"/>
        <v>21</v>
      </c>
      <c r="P46" s="9">
        <f t="shared" si="4"/>
        <v>5.9154929577464786E-2</v>
      </c>
    </row>
    <row r="47" spans="2:16" x14ac:dyDescent="0.25">
      <c r="B47" s="20" t="s">
        <v>20</v>
      </c>
      <c r="C47" s="66"/>
      <c r="D47" s="66"/>
      <c r="E47" s="66"/>
      <c r="F47" s="66"/>
      <c r="G47" s="66">
        <v>1</v>
      </c>
      <c r="H47" s="66">
        <v>1</v>
      </c>
      <c r="I47" s="66">
        <v>1</v>
      </c>
      <c r="J47" s="66">
        <v>2</v>
      </c>
      <c r="K47" s="66"/>
      <c r="L47" s="66">
        <v>3</v>
      </c>
      <c r="M47" s="66">
        <v>1</v>
      </c>
      <c r="N47" s="66">
        <v>1</v>
      </c>
      <c r="O47" s="17">
        <f t="shared" si="3"/>
        <v>10</v>
      </c>
      <c r="P47" s="9">
        <f t="shared" si="4"/>
        <v>2.8169014084507043E-2</v>
      </c>
    </row>
    <row r="48" spans="2:16" x14ac:dyDescent="0.25">
      <c r="B48" s="20" t="s">
        <v>21</v>
      </c>
      <c r="C48" s="66"/>
      <c r="D48" s="66">
        <v>1</v>
      </c>
      <c r="E48" s="66"/>
      <c r="F48" s="66"/>
      <c r="G48" s="66"/>
      <c r="H48" s="66">
        <v>2</v>
      </c>
      <c r="I48" s="66">
        <v>1</v>
      </c>
      <c r="J48" s="66">
        <v>2</v>
      </c>
      <c r="K48" s="66">
        <v>1</v>
      </c>
      <c r="L48" s="66"/>
      <c r="M48" s="66">
        <v>1</v>
      </c>
      <c r="N48" s="66"/>
      <c r="O48" s="17">
        <f t="shared" si="3"/>
        <v>8</v>
      </c>
      <c r="P48" s="9">
        <f t="shared" si="4"/>
        <v>2.2535211267605635E-2</v>
      </c>
    </row>
    <row r="49" spans="2:16" x14ac:dyDescent="0.25">
      <c r="B49" s="20" t="s">
        <v>22</v>
      </c>
      <c r="C49" s="66"/>
      <c r="D49" s="66">
        <v>1</v>
      </c>
      <c r="E49" s="66">
        <v>1</v>
      </c>
      <c r="F49" s="66">
        <v>1</v>
      </c>
      <c r="G49" s="66">
        <v>2</v>
      </c>
      <c r="H49" s="66"/>
      <c r="I49" s="66">
        <v>1</v>
      </c>
      <c r="J49" s="66"/>
      <c r="K49" s="66"/>
      <c r="L49" s="66">
        <v>1</v>
      </c>
      <c r="M49" s="66">
        <v>1</v>
      </c>
      <c r="N49" s="66"/>
      <c r="O49" s="17">
        <f t="shared" si="3"/>
        <v>8</v>
      </c>
      <c r="P49" s="9">
        <f t="shared" si="4"/>
        <v>2.2535211267605635E-2</v>
      </c>
    </row>
    <row r="50" spans="2:16" x14ac:dyDescent="0.25">
      <c r="B50" s="20" t="s">
        <v>23</v>
      </c>
      <c r="C50" s="66"/>
      <c r="D50" s="66">
        <v>2</v>
      </c>
      <c r="E50" s="66">
        <v>5</v>
      </c>
      <c r="F50" s="66">
        <v>1</v>
      </c>
      <c r="G50" s="66">
        <v>1</v>
      </c>
      <c r="H50" s="66">
        <v>1</v>
      </c>
      <c r="I50" s="66"/>
      <c r="J50" s="66">
        <v>4</v>
      </c>
      <c r="K50" s="66">
        <v>2</v>
      </c>
      <c r="L50" s="66"/>
      <c r="M50" s="66">
        <v>1</v>
      </c>
      <c r="N50" s="66"/>
      <c r="O50" s="17">
        <f t="shared" si="3"/>
        <v>17</v>
      </c>
      <c r="P50" s="9">
        <f t="shared" si="4"/>
        <v>4.788732394366197E-2</v>
      </c>
    </row>
    <row r="51" spans="2:16" x14ac:dyDescent="0.25">
      <c r="B51" s="20" t="s">
        <v>24</v>
      </c>
      <c r="C51" s="66"/>
      <c r="D51" s="66"/>
      <c r="E51" s="66"/>
      <c r="F51" s="66"/>
      <c r="G51" s="66">
        <v>1</v>
      </c>
      <c r="H51" s="66">
        <v>1</v>
      </c>
      <c r="I51" s="66">
        <v>1</v>
      </c>
      <c r="J51" s="66"/>
      <c r="K51" s="66">
        <v>1</v>
      </c>
      <c r="L51" s="66"/>
      <c r="M51" s="66">
        <v>3</v>
      </c>
      <c r="N51" s="66"/>
      <c r="O51" s="17">
        <f t="shared" si="3"/>
        <v>7</v>
      </c>
      <c r="P51" s="9">
        <f t="shared" si="4"/>
        <v>1.9718309859154931E-2</v>
      </c>
    </row>
    <row r="52" spans="2:16" x14ac:dyDescent="0.25">
      <c r="B52" s="20" t="s">
        <v>25</v>
      </c>
      <c r="C52" s="66">
        <v>2</v>
      </c>
      <c r="D52" s="66">
        <v>4</v>
      </c>
      <c r="E52" s="66"/>
      <c r="F52" s="66">
        <v>2</v>
      </c>
      <c r="G52" s="66">
        <v>4</v>
      </c>
      <c r="H52" s="66">
        <v>5</v>
      </c>
      <c r="I52" s="66">
        <v>3</v>
      </c>
      <c r="J52" s="66">
        <v>9</v>
      </c>
      <c r="K52" s="66">
        <v>5</v>
      </c>
      <c r="L52" s="66">
        <v>4</v>
      </c>
      <c r="M52" s="66">
        <v>4</v>
      </c>
      <c r="N52" s="66">
        <v>3</v>
      </c>
      <c r="O52" s="17">
        <f t="shared" si="3"/>
        <v>45</v>
      </c>
      <c r="P52" s="9">
        <f t="shared" si="4"/>
        <v>0.12676056338028169</v>
      </c>
    </row>
    <row r="53" spans="2:16" x14ac:dyDescent="0.25">
      <c r="B53" s="20" t="s">
        <v>26</v>
      </c>
      <c r="C53" s="66"/>
      <c r="D53" s="66"/>
      <c r="E53" s="66">
        <v>2</v>
      </c>
      <c r="F53" s="66"/>
      <c r="G53" s="66"/>
      <c r="H53" s="66"/>
      <c r="I53" s="66">
        <v>1</v>
      </c>
      <c r="J53" s="66">
        <v>1</v>
      </c>
      <c r="K53" s="66"/>
      <c r="L53" s="66">
        <v>1</v>
      </c>
      <c r="M53" s="66"/>
      <c r="N53" s="66"/>
      <c r="O53" s="17">
        <f t="shared" si="3"/>
        <v>5</v>
      </c>
      <c r="P53" s="9">
        <f t="shared" si="4"/>
        <v>1.4084507042253521E-2</v>
      </c>
    </row>
    <row r="54" spans="2:16" x14ac:dyDescent="0.25">
      <c r="B54" s="20" t="s">
        <v>27</v>
      </c>
      <c r="C54" s="66"/>
      <c r="D54" s="66"/>
      <c r="E54" s="66">
        <v>1</v>
      </c>
      <c r="F54" s="66"/>
      <c r="G54" s="66"/>
      <c r="H54" s="66">
        <v>2</v>
      </c>
      <c r="I54" s="66">
        <v>1</v>
      </c>
      <c r="J54" s="66"/>
      <c r="K54" s="66"/>
      <c r="L54" s="66"/>
      <c r="M54" s="66">
        <v>1</v>
      </c>
      <c r="N54" s="66"/>
      <c r="O54" s="17">
        <f t="shared" si="3"/>
        <v>5</v>
      </c>
      <c r="P54" s="9">
        <f t="shared" si="4"/>
        <v>1.4084507042253521E-2</v>
      </c>
    </row>
    <row r="55" spans="2:16" x14ac:dyDescent="0.25">
      <c r="B55" s="20" t="s">
        <v>28</v>
      </c>
      <c r="C55" s="66"/>
      <c r="D55" s="66">
        <v>2</v>
      </c>
      <c r="E55" s="66"/>
      <c r="F55" s="66"/>
      <c r="G55" s="66"/>
      <c r="H55" s="66"/>
      <c r="I55" s="66">
        <v>1</v>
      </c>
      <c r="J55" s="66">
        <v>1</v>
      </c>
      <c r="K55" s="66"/>
      <c r="L55" s="66">
        <v>1</v>
      </c>
      <c r="M55" s="66">
        <v>1</v>
      </c>
      <c r="N55" s="66"/>
      <c r="O55" s="17">
        <f t="shared" si="3"/>
        <v>6</v>
      </c>
      <c r="P55" s="9">
        <f t="shared" si="4"/>
        <v>1.6901408450704224E-2</v>
      </c>
    </row>
    <row r="56" spans="2:16" x14ac:dyDescent="0.25">
      <c r="B56" s="20" t="s">
        <v>29</v>
      </c>
      <c r="C56" s="66">
        <v>1</v>
      </c>
      <c r="D56" s="66"/>
      <c r="E56" s="66"/>
      <c r="F56" s="66">
        <v>1</v>
      </c>
      <c r="G56" s="66">
        <v>1</v>
      </c>
      <c r="H56" s="66"/>
      <c r="I56" s="66"/>
      <c r="J56" s="66"/>
      <c r="K56" s="66"/>
      <c r="L56" s="66">
        <v>1</v>
      </c>
      <c r="M56" s="66"/>
      <c r="N56" s="66"/>
      <c r="O56" s="17">
        <f t="shared" si="3"/>
        <v>4</v>
      </c>
      <c r="P56" s="9">
        <f t="shared" si="4"/>
        <v>1.1267605633802818E-2</v>
      </c>
    </row>
    <row r="57" spans="2:16" x14ac:dyDescent="0.25">
      <c r="B57" s="20" t="s">
        <v>30</v>
      </c>
      <c r="C57" s="66"/>
      <c r="D57" s="66">
        <v>1</v>
      </c>
      <c r="E57" s="66"/>
      <c r="F57" s="66">
        <v>1</v>
      </c>
      <c r="G57" s="66">
        <v>1</v>
      </c>
      <c r="H57" s="66"/>
      <c r="I57" s="66">
        <v>3</v>
      </c>
      <c r="J57" s="66">
        <v>3</v>
      </c>
      <c r="K57" s="66">
        <v>2</v>
      </c>
      <c r="L57" s="66">
        <v>3</v>
      </c>
      <c r="M57" s="66">
        <v>1</v>
      </c>
      <c r="N57" s="66">
        <v>1</v>
      </c>
      <c r="O57" s="17">
        <f t="shared" si="3"/>
        <v>16</v>
      </c>
      <c r="P57" s="9">
        <f t="shared" si="4"/>
        <v>4.507042253521127E-2</v>
      </c>
    </row>
    <row r="58" spans="2:16" x14ac:dyDescent="0.25">
      <c r="B58" s="20" t="s">
        <v>31</v>
      </c>
      <c r="C58" s="66"/>
      <c r="D58" s="66">
        <v>1</v>
      </c>
      <c r="E58" s="66">
        <v>2</v>
      </c>
      <c r="F58" s="66">
        <v>1</v>
      </c>
      <c r="G58" s="66"/>
      <c r="H58" s="66">
        <v>1</v>
      </c>
      <c r="I58" s="66"/>
      <c r="J58" s="66"/>
      <c r="K58" s="66"/>
      <c r="L58" s="66"/>
      <c r="M58" s="66"/>
      <c r="N58" s="66"/>
      <c r="O58" s="17">
        <f t="shared" si="3"/>
        <v>5</v>
      </c>
      <c r="P58" s="9">
        <f t="shared" si="4"/>
        <v>1.4084507042253521E-2</v>
      </c>
    </row>
    <row r="59" spans="2:16" x14ac:dyDescent="0.25">
      <c r="B59" s="20" t="s">
        <v>32</v>
      </c>
      <c r="C59" s="66">
        <v>1</v>
      </c>
      <c r="D59" s="66">
        <v>2</v>
      </c>
      <c r="E59" s="66">
        <v>1</v>
      </c>
      <c r="F59" s="66"/>
      <c r="G59" s="66">
        <v>3</v>
      </c>
      <c r="H59" s="66"/>
      <c r="I59" s="66">
        <v>1</v>
      </c>
      <c r="J59" s="66">
        <v>3</v>
      </c>
      <c r="K59" s="66">
        <v>3</v>
      </c>
      <c r="L59" s="66">
        <v>1</v>
      </c>
      <c r="M59" s="66">
        <v>1</v>
      </c>
      <c r="N59" s="66">
        <v>2</v>
      </c>
      <c r="O59" s="17">
        <f t="shared" si="3"/>
        <v>18</v>
      </c>
      <c r="P59" s="9">
        <f t="shared" si="4"/>
        <v>5.0704225352112678E-2</v>
      </c>
    </row>
    <row r="60" spans="2:16" x14ac:dyDescent="0.25">
      <c r="B60" s="20" t="s">
        <v>33</v>
      </c>
      <c r="C60" s="66">
        <v>3</v>
      </c>
      <c r="D60" s="66">
        <v>4</v>
      </c>
      <c r="E60" s="66">
        <v>1</v>
      </c>
      <c r="F60" s="66"/>
      <c r="G60" s="66">
        <v>3</v>
      </c>
      <c r="H60" s="66">
        <v>4</v>
      </c>
      <c r="I60" s="66">
        <v>1</v>
      </c>
      <c r="J60" s="66">
        <v>6</v>
      </c>
      <c r="K60" s="66">
        <v>4</v>
      </c>
      <c r="L60" s="66">
        <v>6</v>
      </c>
      <c r="M60" s="66">
        <v>6</v>
      </c>
      <c r="N60" s="66">
        <v>2</v>
      </c>
      <c r="O60" s="17">
        <f t="shared" si="3"/>
        <v>40</v>
      </c>
      <c r="P60" s="9">
        <f t="shared" si="4"/>
        <v>0.11267605633802817</v>
      </c>
    </row>
    <row r="61" spans="2:16" x14ac:dyDescent="0.25">
      <c r="B61" s="20" t="s">
        <v>34</v>
      </c>
      <c r="C61" s="66"/>
      <c r="D61" s="66"/>
      <c r="E61" s="66">
        <v>1</v>
      </c>
      <c r="F61" s="66"/>
      <c r="G61" s="66"/>
      <c r="H61" s="66"/>
      <c r="I61" s="66"/>
      <c r="J61" s="66"/>
      <c r="K61" s="66"/>
      <c r="L61" s="66">
        <v>2</v>
      </c>
      <c r="M61" s="66"/>
      <c r="N61" s="66"/>
      <c r="O61" s="17">
        <f t="shared" si="3"/>
        <v>3</v>
      </c>
      <c r="P61" s="9">
        <f t="shared" si="4"/>
        <v>8.4507042253521118E-3</v>
      </c>
    </row>
    <row r="62" spans="2:16" x14ac:dyDescent="0.25">
      <c r="B62" s="20" t="s">
        <v>35</v>
      </c>
      <c r="C62" s="66"/>
      <c r="D62" s="66"/>
      <c r="E62" s="66"/>
      <c r="F62" s="66"/>
      <c r="G62" s="66"/>
      <c r="H62" s="66"/>
      <c r="I62" s="66"/>
      <c r="J62" s="66">
        <v>1</v>
      </c>
      <c r="K62" s="66">
        <v>2</v>
      </c>
      <c r="L62" s="66"/>
      <c r="M62" s="66"/>
      <c r="N62" s="66"/>
      <c r="O62" s="17">
        <f t="shared" si="3"/>
        <v>3</v>
      </c>
      <c r="P62" s="9">
        <f t="shared" si="4"/>
        <v>8.4507042253521118E-3</v>
      </c>
    </row>
    <row r="63" spans="2:16" x14ac:dyDescent="0.25">
      <c r="B63" s="20" t="s">
        <v>36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17">
        <f t="shared" si="3"/>
        <v>0</v>
      </c>
      <c r="P63" s="9">
        <f t="shared" si="4"/>
        <v>0</v>
      </c>
    </row>
    <row r="64" spans="2:16" x14ac:dyDescent="0.25">
      <c r="B64" s="20" t="s">
        <v>37</v>
      </c>
      <c r="C64" s="66"/>
      <c r="D64" s="66">
        <v>2</v>
      </c>
      <c r="E64" s="66">
        <v>1</v>
      </c>
      <c r="F64" s="66">
        <v>2</v>
      </c>
      <c r="G64" s="66">
        <v>2</v>
      </c>
      <c r="H64" s="66">
        <v>4</v>
      </c>
      <c r="I64" s="66"/>
      <c r="J64" s="66"/>
      <c r="K64" s="66"/>
      <c r="L64" s="66">
        <v>3</v>
      </c>
      <c r="M64" s="66">
        <v>5</v>
      </c>
      <c r="N64" s="66"/>
      <c r="O64" s="17">
        <f t="shared" si="3"/>
        <v>19</v>
      </c>
      <c r="P64" s="9">
        <f t="shared" si="4"/>
        <v>5.3521126760563378E-2</v>
      </c>
    </row>
    <row r="65" spans="2:16" x14ac:dyDescent="0.25">
      <c r="B65" s="20" t="s">
        <v>38</v>
      </c>
      <c r="C65" s="66"/>
      <c r="D65" s="66">
        <v>2</v>
      </c>
      <c r="E65" s="66">
        <v>1</v>
      </c>
      <c r="F65" s="66"/>
      <c r="G65" s="66">
        <v>1</v>
      </c>
      <c r="H65" s="66"/>
      <c r="I65" s="66"/>
      <c r="J65" s="66">
        <v>2</v>
      </c>
      <c r="K65" s="66">
        <v>2</v>
      </c>
      <c r="L65" s="66">
        <v>4</v>
      </c>
      <c r="M65" s="66"/>
      <c r="N65" s="66">
        <v>3</v>
      </c>
      <c r="O65" s="17">
        <f t="shared" si="3"/>
        <v>15</v>
      </c>
      <c r="P65" s="9">
        <f t="shared" si="4"/>
        <v>4.2253521126760563E-2</v>
      </c>
    </row>
    <row r="66" spans="2:16" x14ac:dyDescent="0.25">
      <c r="B66" s="20" t="s">
        <v>39</v>
      </c>
      <c r="C66" s="66"/>
      <c r="D66" s="66"/>
      <c r="E66" s="66"/>
      <c r="F66" s="66"/>
      <c r="G66" s="66"/>
      <c r="H66" s="66"/>
      <c r="I66" s="66">
        <v>1</v>
      </c>
      <c r="J66" s="66">
        <v>1</v>
      </c>
      <c r="K66" s="66"/>
      <c r="L66" s="66"/>
      <c r="M66" s="66"/>
      <c r="N66" s="66"/>
      <c r="O66" s="17">
        <f t="shared" si="3"/>
        <v>2</v>
      </c>
      <c r="P66" s="9">
        <f t="shared" si="4"/>
        <v>5.6338028169014088E-3</v>
      </c>
    </row>
    <row r="67" spans="2:16" x14ac:dyDescent="0.25">
      <c r="B67" s="20" t="s">
        <v>40</v>
      </c>
      <c r="C67" s="66">
        <v>1</v>
      </c>
      <c r="D67" s="66">
        <v>3</v>
      </c>
      <c r="E67" s="66">
        <v>1</v>
      </c>
      <c r="F67" s="66">
        <v>2</v>
      </c>
      <c r="G67" s="66">
        <v>3</v>
      </c>
      <c r="H67" s="66">
        <v>6</v>
      </c>
      <c r="I67" s="66">
        <v>4</v>
      </c>
      <c r="J67" s="66">
        <v>5</v>
      </c>
      <c r="K67" s="66">
        <v>6</v>
      </c>
      <c r="L67" s="66">
        <v>4</v>
      </c>
      <c r="M67" s="66">
        <v>2</v>
      </c>
      <c r="N67" s="66">
        <v>6</v>
      </c>
      <c r="O67" s="17">
        <f t="shared" si="3"/>
        <v>43</v>
      </c>
      <c r="P67" s="9">
        <f t="shared" si="4"/>
        <v>0.12112676056338029</v>
      </c>
    </row>
    <row r="68" spans="2:16" x14ac:dyDescent="0.25">
      <c r="B68" s="20" t="s">
        <v>41</v>
      </c>
      <c r="C68" s="66"/>
      <c r="D68" s="66"/>
      <c r="E68" s="66"/>
      <c r="F68" s="66"/>
      <c r="G68" s="66"/>
      <c r="H68" s="66"/>
      <c r="I68" s="66"/>
      <c r="J68" s="66"/>
      <c r="K68" s="66">
        <v>1</v>
      </c>
      <c r="L68" s="66"/>
      <c r="M68" s="66"/>
      <c r="N68" s="66"/>
      <c r="O68" s="17">
        <f t="shared" si="3"/>
        <v>1</v>
      </c>
      <c r="P68" s="9">
        <f t="shared" si="4"/>
        <v>2.8169014084507044E-3</v>
      </c>
    </row>
    <row r="69" spans="2:16" x14ac:dyDescent="0.25">
      <c r="B69" s="20" t="s">
        <v>115</v>
      </c>
      <c r="C69" s="66"/>
      <c r="D69" s="66"/>
      <c r="E69" s="66"/>
      <c r="F69" s="66">
        <v>2</v>
      </c>
      <c r="G69" s="66">
        <v>3</v>
      </c>
      <c r="H69" s="66">
        <v>2</v>
      </c>
      <c r="I69" s="66">
        <v>3</v>
      </c>
      <c r="J69" s="66">
        <v>3</v>
      </c>
      <c r="K69" s="66">
        <v>7</v>
      </c>
      <c r="L69" s="66">
        <v>9</v>
      </c>
      <c r="M69" s="66">
        <v>6</v>
      </c>
      <c r="N69" s="66">
        <v>4</v>
      </c>
      <c r="O69" s="17">
        <f t="shared" si="3"/>
        <v>39</v>
      </c>
      <c r="P69" s="9">
        <f t="shared" si="4"/>
        <v>0.10985915492957747</v>
      </c>
    </row>
    <row r="70" spans="2:16" s="3" customFormat="1" ht="15.75" thickBot="1" x14ac:dyDescent="0.3">
      <c r="B70" s="19" t="s">
        <v>42</v>
      </c>
      <c r="C70" s="18">
        <f>SUM(C42:C69)</f>
        <v>9</v>
      </c>
      <c r="D70" s="18">
        <f t="shared" ref="D70:O70" si="5">SUM(D42:D69)</f>
        <v>28</v>
      </c>
      <c r="E70" s="18">
        <f t="shared" si="5"/>
        <v>21</v>
      </c>
      <c r="F70" s="18">
        <f t="shared" si="5"/>
        <v>14</v>
      </c>
      <c r="G70" s="18">
        <f t="shared" si="5"/>
        <v>29</v>
      </c>
      <c r="H70" s="18">
        <f t="shared" si="5"/>
        <v>33</v>
      </c>
      <c r="I70" s="18">
        <f t="shared" si="5"/>
        <v>28</v>
      </c>
      <c r="J70" s="18">
        <f t="shared" si="5"/>
        <v>45</v>
      </c>
      <c r="K70" s="18">
        <f t="shared" si="5"/>
        <v>38</v>
      </c>
      <c r="L70" s="18">
        <f t="shared" si="5"/>
        <v>48</v>
      </c>
      <c r="M70" s="18">
        <f t="shared" si="5"/>
        <v>37</v>
      </c>
      <c r="N70" s="18">
        <f t="shared" si="5"/>
        <v>25</v>
      </c>
      <c r="O70" s="18">
        <f t="shared" si="5"/>
        <v>355</v>
      </c>
      <c r="P70" s="33">
        <f>SUM(P42:P69)</f>
        <v>0.99999999999999989</v>
      </c>
    </row>
    <row r="71" spans="2:16" ht="17.25" customHeight="1" thickTop="1" thickBot="1" x14ac:dyDescent="0.3"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2:16" ht="15.75" thickTop="1" x14ac:dyDescent="0.25">
      <c r="B72" s="104" t="s">
        <v>177</v>
      </c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6"/>
    </row>
    <row r="73" spans="2:16" x14ac:dyDescent="0.25">
      <c r="B73" s="20" t="s">
        <v>1</v>
      </c>
      <c r="C73" s="21" t="s">
        <v>0</v>
      </c>
      <c r="D73" s="21" t="s">
        <v>2</v>
      </c>
      <c r="E73" s="21" t="s">
        <v>3</v>
      </c>
      <c r="F73" s="21" t="s">
        <v>4</v>
      </c>
      <c r="G73" s="21" t="s">
        <v>5</v>
      </c>
      <c r="H73" s="21" t="s">
        <v>6</v>
      </c>
      <c r="I73" s="21" t="s">
        <v>7</v>
      </c>
      <c r="J73" s="21" t="s">
        <v>8</v>
      </c>
      <c r="K73" s="21" t="s">
        <v>9</v>
      </c>
      <c r="L73" s="21" t="s">
        <v>10</v>
      </c>
      <c r="M73" s="21" t="s">
        <v>11</v>
      </c>
      <c r="N73" s="21" t="s">
        <v>12</v>
      </c>
      <c r="O73" s="21" t="s">
        <v>13</v>
      </c>
      <c r="P73" s="7" t="s">
        <v>14</v>
      </c>
    </row>
    <row r="74" spans="2:16" x14ac:dyDescent="0.25">
      <c r="B74" s="20" t="s">
        <v>15</v>
      </c>
      <c r="C74" s="66">
        <v>1</v>
      </c>
      <c r="D74" s="66"/>
      <c r="E74" s="66"/>
      <c r="F74" s="66">
        <v>1</v>
      </c>
      <c r="G74" s="66"/>
      <c r="H74" s="66"/>
      <c r="I74" s="66">
        <v>1</v>
      </c>
      <c r="J74" s="66"/>
      <c r="K74" s="66"/>
      <c r="L74" s="66"/>
      <c r="M74" s="66"/>
      <c r="N74" s="66"/>
      <c r="O74" s="17">
        <f>SUM(C74:N74)</f>
        <v>3</v>
      </c>
      <c r="P74" s="9">
        <f>O74/$O$102</f>
        <v>6.6371681415929203E-3</v>
      </c>
    </row>
    <row r="75" spans="2:16" x14ac:dyDescent="0.25">
      <c r="B75" s="20" t="s">
        <v>16</v>
      </c>
      <c r="C75" s="66">
        <v>1</v>
      </c>
      <c r="D75" s="66"/>
      <c r="E75" s="66"/>
      <c r="F75" s="66"/>
      <c r="G75" s="66"/>
      <c r="H75" s="66"/>
      <c r="I75" s="66"/>
      <c r="J75" s="66">
        <v>1</v>
      </c>
      <c r="K75" s="66">
        <v>1</v>
      </c>
      <c r="L75" s="66">
        <v>1</v>
      </c>
      <c r="M75" s="66"/>
      <c r="N75" s="66">
        <v>2</v>
      </c>
      <c r="O75" s="17">
        <f t="shared" ref="O75:O101" si="6">SUM(C75:N75)</f>
        <v>6</v>
      </c>
      <c r="P75" s="9">
        <f t="shared" ref="P75:P101" si="7">O75/$O$102</f>
        <v>1.3274336283185841E-2</v>
      </c>
    </row>
    <row r="76" spans="2:16" x14ac:dyDescent="0.25">
      <c r="B76" s="20" t="s">
        <v>17</v>
      </c>
      <c r="C76" s="66"/>
      <c r="D76" s="66"/>
      <c r="E76" s="66">
        <v>1</v>
      </c>
      <c r="F76" s="66">
        <v>3</v>
      </c>
      <c r="G76" s="66"/>
      <c r="H76" s="66">
        <v>1</v>
      </c>
      <c r="I76" s="66"/>
      <c r="J76" s="66"/>
      <c r="K76" s="66"/>
      <c r="L76" s="66">
        <v>2</v>
      </c>
      <c r="M76" s="66">
        <v>1</v>
      </c>
      <c r="N76" s="66"/>
      <c r="O76" s="17">
        <f t="shared" si="6"/>
        <v>8</v>
      </c>
      <c r="P76" s="9">
        <f t="shared" si="7"/>
        <v>1.7699115044247787E-2</v>
      </c>
    </row>
    <row r="77" spans="2:16" x14ac:dyDescent="0.25">
      <c r="B77" s="20" t="s">
        <v>18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17">
        <f t="shared" si="6"/>
        <v>0</v>
      </c>
      <c r="P77" s="9">
        <f t="shared" si="7"/>
        <v>0</v>
      </c>
    </row>
    <row r="78" spans="2:16" x14ac:dyDescent="0.25">
      <c r="B78" s="20" t="s">
        <v>19</v>
      </c>
      <c r="C78" s="66"/>
      <c r="D78" s="66">
        <v>3</v>
      </c>
      <c r="E78" s="66">
        <v>1</v>
      </c>
      <c r="F78" s="66">
        <v>1</v>
      </c>
      <c r="G78" s="66">
        <v>1</v>
      </c>
      <c r="H78" s="66"/>
      <c r="I78" s="66">
        <v>1</v>
      </c>
      <c r="J78" s="66">
        <v>1</v>
      </c>
      <c r="K78" s="66">
        <v>2</v>
      </c>
      <c r="L78" s="66">
        <v>3</v>
      </c>
      <c r="M78" s="66">
        <v>2</v>
      </c>
      <c r="N78" s="66"/>
      <c r="O78" s="17">
        <f t="shared" si="6"/>
        <v>15</v>
      </c>
      <c r="P78" s="9">
        <f t="shared" si="7"/>
        <v>3.3185840707964605E-2</v>
      </c>
    </row>
    <row r="79" spans="2:16" x14ac:dyDescent="0.25">
      <c r="B79" s="20" t="s">
        <v>20</v>
      </c>
      <c r="C79" s="66"/>
      <c r="D79" s="66"/>
      <c r="E79" s="66">
        <v>2</v>
      </c>
      <c r="F79" s="66"/>
      <c r="G79" s="66"/>
      <c r="H79" s="66"/>
      <c r="I79" s="66">
        <v>1</v>
      </c>
      <c r="J79" s="66"/>
      <c r="K79" s="66">
        <v>1</v>
      </c>
      <c r="L79" s="66"/>
      <c r="M79" s="66">
        <v>3</v>
      </c>
      <c r="N79" s="66">
        <v>1</v>
      </c>
      <c r="O79" s="17">
        <f t="shared" si="6"/>
        <v>8</v>
      </c>
      <c r="P79" s="9">
        <f t="shared" si="7"/>
        <v>1.7699115044247787E-2</v>
      </c>
    </row>
    <row r="80" spans="2:16" x14ac:dyDescent="0.25">
      <c r="B80" s="20" t="s">
        <v>21</v>
      </c>
      <c r="C80" s="66">
        <v>1</v>
      </c>
      <c r="D80" s="66"/>
      <c r="E80" s="66">
        <v>1</v>
      </c>
      <c r="F80" s="66">
        <v>1</v>
      </c>
      <c r="G80" s="66"/>
      <c r="H80" s="66">
        <v>1</v>
      </c>
      <c r="I80" s="66">
        <v>1</v>
      </c>
      <c r="J80" s="66">
        <v>1</v>
      </c>
      <c r="K80" s="66">
        <v>1</v>
      </c>
      <c r="L80" s="66">
        <v>2</v>
      </c>
      <c r="M80" s="66">
        <v>1</v>
      </c>
      <c r="N80" s="66">
        <v>1</v>
      </c>
      <c r="O80" s="17">
        <f t="shared" si="6"/>
        <v>11</v>
      </c>
      <c r="P80" s="9">
        <f t="shared" si="7"/>
        <v>2.4336283185840708E-2</v>
      </c>
    </row>
    <row r="81" spans="2:16" x14ac:dyDescent="0.25">
      <c r="B81" s="20" t="s">
        <v>22</v>
      </c>
      <c r="C81" s="66">
        <v>1</v>
      </c>
      <c r="D81" s="66"/>
      <c r="E81" s="66">
        <v>1</v>
      </c>
      <c r="F81" s="66"/>
      <c r="G81" s="66"/>
      <c r="H81" s="66">
        <v>1</v>
      </c>
      <c r="I81" s="66">
        <v>1</v>
      </c>
      <c r="J81" s="66"/>
      <c r="K81" s="66">
        <v>2</v>
      </c>
      <c r="L81" s="66"/>
      <c r="M81" s="66">
        <v>2</v>
      </c>
      <c r="N81" s="66"/>
      <c r="O81" s="17">
        <f t="shared" si="6"/>
        <v>8</v>
      </c>
      <c r="P81" s="9">
        <f t="shared" si="7"/>
        <v>1.7699115044247787E-2</v>
      </c>
    </row>
    <row r="82" spans="2:16" x14ac:dyDescent="0.25">
      <c r="B82" s="20" t="s">
        <v>23</v>
      </c>
      <c r="C82" s="66"/>
      <c r="D82" s="66"/>
      <c r="E82" s="66">
        <v>2</v>
      </c>
      <c r="F82" s="66">
        <v>1</v>
      </c>
      <c r="G82" s="66"/>
      <c r="H82" s="66"/>
      <c r="I82" s="66"/>
      <c r="J82" s="66"/>
      <c r="K82" s="66"/>
      <c r="L82" s="66"/>
      <c r="M82" s="66">
        <v>2</v>
      </c>
      <c r="N82" s="66">
        <v>3</v>
      </c>
      <c r="O82" s="17">
        <f t="shared" si="6"/>
        <v>8</v>
      </c>
      <c r="P82" s="9">
        <f t="shared" si="7"/>
        <v>1.7699115044247787E-2</v>
      </c>
    </row>
    <row r="83" spans="2:16" x14ac:dyDescent="0.25">
      <c r="B83" s="20" t="s">
        <v>24</v>
      </c>
      <c r="C83" s="66">
        <v>1</v>
      </c>
      <c r="D83" s="66"/>
      <c r="E83" s="66"/>
      <c r="F83" s="66"/>
      <c r="G83" s="66"/>
      <c r="H83" s="66">
        <v>2</v>
      </c>
      <c r="I83" s="66">
        <v>1</v>
      </c>
      <c r="J83" s="66">
        <v>2</v>
      </c>
      <c r="K83" s="66">
        <v>1</v>
      </c>
      <c r="L83" s="66">
        <v>1</v>
      </c>
      <c r="M83" s="66"/>
      <c r="N83" s="66"/>
      <c r="O83" s="17">
        <f t="shared" si="6"/>
        <v>8</v>
      </c>
      <c r="P83" s="9">
        <f t="shared" si="7"/>
        <v>1.7699115044247787E-2</v>
      </c>
    </row>
    <row r="84" spans="2:16" x14ac:dyDescent="0.25">
      <c r="B84" s="20" t="s">
        <v>25</v>
      </c>
      <c r="C84" s="66">
        <v>1</v>
      </c>
      <c r="D84" s="66">
        <v>2</v>
      </c>
      <c r="E84" s="66">
        <v>2</v>
      </c>
      <c r="F84" s="66">
        <v>6</v>
      </c>
      <c r="G84" s="66">
        <v>6</v>
      </c>
      <c r="H84" s="66">
        <v>3</v>
      </c>
      <c r="I84" s="66">
        <v>2</v>
      </c>
      <c r="J84" s="66">
        <v>5</v>
      </c>
      <c r="K84" s="66">
        <v>2</v>
      </c>
      <c r="L84" s="66">
        <v>5</v>
      </c>
      <c r="M84" s="66">
        <v>2</v>
      </c>
      <c r="N84" s="66"/>
      <c r="O84" s="17">
        <f t="shared" si="6"/>
        <v>36</v>
      </c>
      <c r="P84" s="9">
        <f t="shared" si="7"/>
        <v>7.9646017699115043E-2</v>
      </c>
    </row>
    <row r="85" spans="2:16" x14ac:dyDescent="0.25">
      <c r="B85" s="20" t="s">
        <v>26</v>
      </c>
      <c r="C85" s="66"/>
      <c r="D85" s="66">
        <v>1</v>
      </c>
      <c r="E85" s="66"/>
      <c r="F85" s="66">
        <v>1</v>
      </c>
      <c r="G85" s="66">
        <v>1</v>
      </c>
      <c r="H85" s="66">
        <v>1</v>
      </c>
      <c r="I85" s="66"/>
      <c r="J85" s="66">
        <v>1</v>
      </c>
      <c r="K85" s="66"/>
      <c r="L85" s="66"/>
      <c r="M85" s="66">
        <v>1</v>
      </c>
      <c r="N85" s="66"/>
      <c r="O85" s="17">
        <f t="shared" si="6"/>
        <v>6</v>
      </c>
      <c r="P85" s="9">
        <f t="shared" si="7"/>
        <v>1.3274336283185841E-2</v>
      </c>
    </row>
    <row r="86" spans="2:16" x14ac:dyDescent="0.25">
      <c r="B86" s="20" t="s">
        <v>27</v>
      </c>
      <c r="C86" s="66"/>
      <c r="D86" s="66"/>
      <c r="E86" s="66"/>
      <c r="F86" s="66">
        <v>1</v>
      </c>
      <c r="G86" s="66">
        <v>1</v>
      </c>
      <c r="H86" s="66"/>
      <c r="I86" s="66">
        <v>1</v>
      </c>
      <c r="J86" s="66">
        <v>1</v>
      </c>
      <c r="K86" s="66"/>
      <c r="L86" s="66">
        <v>2</v>
      </c>
      <c r="M86" s="66"/>
      <c r="N86" s="66">
        <v>2</v>
      </c>
      <c r="O86" s="17">
        <f t="shared" si="6"/>
        <v>8</v>
      </c>
      <c r="P86" s="9">
        <f t="shared" si="7"/>
        <v>1.7699115044247787E-2</v>
      </c>
    </row>
    <row r="87" spans="2:16" x14ac:dyDescent="0.25">
      <c r="B87" s="20" t="s">
        <v>28</v>
      </c>
      <c r="C87" s="66"/>
      <c r="D87" s="66"/>
      <c r="E87" s="66">
        <v>1</v>
      </c>
      <c r="F87" s="66"/>
      <c r="G87" s="66"/>
      <c r="H87" s="66">
        <v>2</v>
      </c>
      <c r="I87" s="66"/>
      <c r="J87" s="66"/>
      <c r="K87" s="66">
        <v>2</v>
      </c>
      <c r="L87" s="66"/>
      <c r="M87" s="66">
        <v>1</v>
      </c>
      <c r="N87" s="66">
        <v>1</v>
      </c>
      <c r="O87" s="17">
        <f t="shared" si="6"/>
        <v>7</v>
      </c>
      <c r="P87" s="9">
        <f t="shared" si="7"/>
        <v>1.5486725663716814E-2</v>
      </c>
    </row>
    <row r="88" spans="2:16" x14ac:dyDescent="0.25">
      <c r="B88" s="20" t="s">
        <v>29</v>
      </c>
      <c r="C88" s="66">
        <v>1</v>
      </c>
      <c r="D88" s="66"/>
      <c r="E88" s="66">
        <v>1</v>
      </c>
      <c r="F88" s="66"/>
      <c r="G88" s="66"/>
      <c r="H88" s="66"/>
      <c r="I88" s="66">
        <v>1</v>
      </c>
      <c r="J88" s="66"/>
      <c r="K88" s="66"/>
      <c r="L88" s="66"/>
      <c r="M88" s="66">
        <v>1</v>
      </c>
      <c r="N88" s="66">
        <v>2</v>
      </c>
      <c r="O88" s="17">
        <f t="shared" si="6"/>
        <v>6</v>
      </c>
      <c r="P88" s="9">
        <f t="shared" si="7"/>
        <v>1.3274336283185841E-2</v>
      </c>
    </row>
    <row r="89" spans="2:16" x14ac:dyDescent="0.25">
      <c r="B89" s="20" t="s">
        <v>30</v>
      </c>
      <c r="C89" s="66"/>
      <c r="D89" s="66"/>
      <c r="E89" s="66"/>
      <c r="F89" s="66">
        <v>1</v>
      </c>
      <c r="G89" s="66">
        <v>1</v>
      </c>
      <c r="H89" s="66">
        <v>2</v>
      </c>
      <c r="I89" s="66">
        <v>1</v>
      </c>
      <c r="J89" s="66"/>
      <c r="K89" s="66">
        <v>2</v>
      </c>
      <c r="L89" s="66"/>
      <c r="M89" s="66"/>
      <c r="N89" s="66"/>
      <c r="O89" s="17">
        <f t="shared" si="6"/>
        <v>7</v>
      </c>
      <c r="P89" s="9">
        <f t="shared" si="7"/>
        <v>1.5486725663716814E-2</v>
      </c>
    </row>
    <row r="90" spans="2:16" x14ac:dyDescent="0.25">
      <c r="B90" s="20" t="s">
        <v>31</v>
      </c>
      <c r="C90" s="66"/>
      <c r="D90" s="66"/>
      <c r="E90" s="66"/>
      <c r="F90" s="66">
        <v>1</v>
      </c>
      <c r="G90" s="66"/>
      <c r="H90" s="66">
        <v>1</v>
      </c>
      <c r="I90" s="66"/>
      <c r="J90" s="66"/>
      <c r="K90" s="66">
        <v>2</v>
      </c>
      <c r="L90" s="66"/>
      <c r="M90" s="66"/>
      <c r="N90" s="66"/>
      <c r="O90" s="17">
        <f t="shared" si="6"/>
        <v>4</v>
      </c>
      <c r="P90" s="9">
        <f t="shared" si="7"/>
        <v>8.8495575221238937E-3</v>
      </c>
    </row>
    <row r="91" spans="2:16" x14ac:dyDescent="0.25">
      <c r="B91" s="20" t="s">
        <v>32</v>
      </c>
      <c r="C91" s="66"/>
      <c r="D91" s="66">
        <v>2</v>
      </c>
      <c r="E91" s="66"/>
      <c r="F91" s="66">
        <v>1</v>
      </c>
      <c r="G91" s="66">
        <v>4</v>
      </c>
      <c r="H91" s="66">
        <v>1</v>
      </c>
      <c r="I91" s="66">
        <v>2</v>
      </c>
      <c r="J91" s="66">
        <v>3</v>
      </c>
      <c r="K91" s="66">
        <v>2</v>
      </c>
      <c r="L91" s="66"/>
      <c r="M91" s="66">
        <v>2</v>
      </c>
      <c r="N91" s="66">
        <v>2</v>
      </c>
      <c r="O91" s="17">
        <f t="shared" si="6"/>
        <v>19</v>
      </c>
      <c r="P91" s="9">
        <f t="shared" si="7"/>
        <v>4.2035398230088498E-2</v>
      </c>
    </row>
    <row r="92" spans="2:16" x14ac:dyDescent="0.25">
      <c r="B92" s="20" t="s">
        <v>33</v>
      </c>
      <c r="C92" s="66">
        <v>3</v>
      </c>
      <c r="D92" s="66">
        <v>6</v>
      </c>
      <c r="E92" s="66">
        <v>3</v>
      </c>
      <c r="F92" s="66">
        <v>2</v>
      </c>
      <c r="G92" s="66">
        <v>3</v>
      </c>
      <c r="H92" s="66">
        <v>3</v>
      </c>
      <c r="I92" s="66">
        <v>3</v>
      </c>
      <c r="J92" s="66">
        <v>5</v>
      </c>
      <c r="K92" s="66">
        <v>5</v>
      </c>
      <c r="L92" s="66">
        <v>3</v>
      </c>
      <c r="M92" s="66">
        <v>3</v>
      </c>
      <c r="N92" s="66">
        <v>2</v>
      </c>
      <c r="O92" s="17">
        <f t="shared" si="6"/>
        <v>41</v>
      </c>
      <c r="P92" s="9">
        <f t="shared" si="7"/>
        <v>9.0707964601769914E-2</v>
      </c>
    </row>
    <row r="93" spans="2:16" x14ac:dyDescent="0.25">
      <c r="B93" s="20" t="s">
        <v>34</v>
      </c>
      <c r="C93" s="66">
        <v>1</v>
      </c>
      <c r="D93" s="66"/>
      <c r="E93" s="66"/>
      <c r="F93" s="66"/>
      <c r="G93" s="66"/>
      <c r="H93" s="66"/>
      <c r="I93" s="66">
        <v>1</v>
      </c>
      <c r="J93" s="66">
        <v>2</v>
      </c>
      <c r="K93" s="66"/>
      <c r="L93" s="66"/>
      <c r="M93" s="66"/>
      <c r="N93" s="66">
        <v>1</v>
      </c>
      <c r="O93" s="17">
        <f t="shared" si="6"/>
        <v>5</v>
      </c>
      <c r="P93" s="9">
        <f t="shared" si="7"/>
        <v>1.1061946902654867E-2</v>
      </c>
    </row>
    <row r="94" spans="2:16" x14ac:dyDescent="0.25">
      <c r="B94" s="20" t="s">
        <v>35</v>
      </c>
      <c r="C94" s="66"/>
      <c r="D94" s="66">
        <v>1</v>
      </c>
      <c r="E94" s="66"/>
      <c r="F94" s="66"/>
      <c r="G94" s="66"/>
      <c r="H94" s="66"/>
      <c r="I94" s="66">
        <v>1</v>
      </c>
      <c r="J94" s="66">
        <v>1</v>
      </c>
      <c r="K94" s="66"/>
      <c r="L94" s="66"/>
      <c r="M94" s="66"/>
      <c r="N94" s="66"/>
      <c r="O94" s="17">
        <f t="shared" si="6"/>
        <v>3</v>
      </c>
      <c r="P94" s="9">
        <f t="shared" si="7"/>
        <v>6.6371681415929203E-3</v>
      </c>
    </row>
    <row r="95" spans="2:16" x14ac:dyDescent="0.25">
      <c r="B95" s="20" t="s">
        <v>36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17">
        <f t="shared" si="6"/>
        <v>0</v>
      </c>
      <c r="P95" s="9">
        <f t="shared" si="7"/>
        <v>0</v>
      </c>
    </row>
    <row r="96" spans="2:16" x14ac:dyDescent="0.25">
      <c r="B96" s="20" t="s">
        <v>37</v>
      </c>
      <c r="C96" s="66"/>
      <c r="D96" s="66">
        <v>7</v>
      </c>
      <c r="E96" s="66">
        <v>3</v>
      </c>
      <c r="F96" s="66">
        <v>1</v>
      </c>
      <c r="G96" s="66">
        <v>1</v>
      </c>
      <c r="H96" s="66">
        <v>1</v>
      </c>
      <c r="I96" s="66">
        <v>4</v>
      </c>
      <c r="J96" s="66"/>
      <c r="K96" s="66">
        <v>4</v>
      </c>
      <c r="L96" s="66">
        <v>1</v>
      </c>
      <c r="M96" s="66">
        <v>4</v>
      </c>
      <c r="N96" s="66">
        <v>1</v>
      </c>
      <c r="O96" s="17">
        <f t="shared" si="6"/>
        <v>27</v>
      </c>
      <c r="P96" s="9">
        <f t="shared" si="7"/>
        <v>5.9734513274336286E-2</v>
      </c>
    </row>
    <row r="97" spans="2:16" x14ac:dyDescent="0.25">
      <c r="B97" s="20" t="s">
        <v>38</v>
      </c>
      <c r="C97" s="66">
        <v>4</v>
      </c>
      <c r="D97" s="66">
        <v>1</v>
      </c>
      <c r="E97" s="66">
        <v>1</v>
      </c>
      <c r="F97" s="66">
        <v>1</v>
      </c>
      <c r="G97" s="66"/>
      <c r="H97" s="66">
        <v>2</v>
      </c>
      <c r="I97" s="66">
        <v>8</v>
      </c>
      <c r="J97" s="66">
        <v>4</v>
      </c>
      <c r="K97" s="66">
        <v>8</v>
      </c>
      <c r="L97" s="66">
        <v>2</v>
      </c>
      <c r="M97" s="66">
        <v>6</v>
      </c>
      <c r="N97" s="66">
        <v>1</v>
      </c>
      <c r="O97" s="17">
        <f t="shared" si="6"/>
        <v>38</v>
      </c>
      <c r="P97" s="9">
        <f t="shared" si="7"/>
        <v>8.4070796460176997E-2</v>
      </c>
    </row>
    <row r="98" spans="2:16" x14ac:dyDescent="0.25">
      <c r="B98" s="20" t="s">
        <v>39</v>
      </c>
      <c r="C98" s="66"/>
      <c r="D98" s="66">
        <v>1</v>
      </c>
      <c r="E98" s="66"/>
      <c r="F98" s="66"/>
      <c r="G98" s="66"/>
      <c r="H98" s="66"/>
      <c r="I98" s="66"/>
      <c r="J98" s="66"/>
      <c r="K98" s="66"/>
      <c r="L98" s="66"/>
      <c r="M98" s="66">
        <v>1</v>
      </c>
      <c r="N98" s="66">
        <v>1</v>
      </c>
      <c r="O98" s="17">
        <f t="shared" si="6"/>
        <v>3</v>
      </c>
      <c r="P98" s="9">
        <f t="shared" si="7"/>
        <v>6.6371681415929203E-3</v>
      </c>
    </row>
    <row r="99" spans="2:16" x14ac:dyDescent="0.25">
      <c r="B99" s="20" t="s">
        <v>40</v>
      </c>
      <c r="C99" s="66">
        <v>4</v>
      </c>
      <c r="D99" s="66">
        <v>7</v>
      </c>
      <c r="E99" s="66">
        <v>5</v>
      </c>
      <c r="F99" s="66">
        <v>5</v>
      </c>
      <c r="G99" s="66">
        <v>11</v>
      </c>
      <c r="H99" s="66">
        <v>4</v>
      </c>
      <c r="I99" s="66">
        <v>8</v>
      </c>
      <c r="J99" s="66">
        <v>10</v>
      </c>
      <c r="K99" s="66">
        <v>11</v>
      </c>
      <c r="L99" s="66">
        <v>5</v>
      </c>
      <c r="M99" s="66">
        <v>7</v>
      </c>
      <c r="N99" s="66">
        <v>8</v>
      </c>
      <c r="O99" s="17">
        <f t="shared" si="6"/>
        <v>85</v>
      </c>
      <c r="P99" s="9">
        <f t="shared" si="7"/>
        <v>0.18805309734513273</v>
      </c>
    </row>
    <row r="100" spans="2:16" x14ac:dyDescent="0.25">
      <c r="B100" s="20" t="s">
        <v>41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17">
        <f t="shared" si="6"/>
        <v>0</v>
      </c>
      <c r="P100" s="9">
        <f t="shared" si="7"/>
        <v>0</v>
      </c>
    </row>
    <row r="101" spans="2:16" x14ac:dyDescent="0.25">
      <c r="B101" s="20" t="s">
        <v>115</v>
      </c>
      <c r="C101" s="66">
        <v>5</v>
      </c>
      <c r="D101" s="66">
        <v>2</v>
      </c>
      <c r="E101" s="66">
        <v>15</v>
      </c>
      <c r="F101" s="66">
        <v>15</v>
      </c>
      <c r="G101" s="66">
        <v>6</v>
      </c>
      <c r="H101" s="66"/>
      <c r="I101" s="66">
        <v>9</v>
      </c>
      <c r="J101" s="66">
        <v>5</v>
      </c>
      <c r="K101" s="66">
        <v>3</v>
      </c>
      <c r="L101" s="66">
        <v>10</v>
      </c>
      <c r="M101" s="66">
        <v>7</v>
      </c>
      <c r="N101" s="66">
        <v>5</v>
      </c>
      <c r="O101" s="17">
        <f t="shared" si="6"/>
        <v>82</v>
      </c>
      <c r="P101" s="9">
        <f t="shared" si="7"/>
        <v>0.18141592920353983</v>
      </c>
    </row>
    <row r="102" spans="2:16" s="3" customFormat="1" ht="15.75" thickBot="1" x14ac:dyDescent="0.3">
      <c r="B102" s="19" t="s">
        <v>42</v>
      </c>
      <c r="C102" s="18">
        <f>SUM(C74:C101)</f>
        <v>24</v>
      </c>
      <c r="D102" s="18">
        <f t="shared" ref="D102:N102" si="8">SUM(D74:D101)</f>
        <v>33</v>
      </c>
      <c r="E102" s="18">
        <f t="shared" si="8"/>
        <v>39</v>
      </c>
      <c r="F102" s="18">
        <f t="shared" si="8"/>
        <v>42</v>
      </c>
      <c r="G102" s="18">
        <f t="shared" si="8"/>
        <v>35</v>
      </c>
      <c r="H102" s="18">
        <f t="shared" si="8"/>
        <v>25</v>
      </c>
      <c r="I102" s="18">
        <f t="shared" si="8"/>
        <v>47</v>
      </c>
      <c r="J102" s="18">
        <f t="shared" si="8"/>
        <v>42</v>
      </c>
      <c r="K102" s="18">
        <f t="shared" si="8"/>
        <v>49</v>
      </c>
      <c r="L102" s="18">
        <f t="shared" si="8"/>
        <v>37</v>
      </c>
      <c r="M102" s="18">
        <f t="shared" si="8"/>
        <v>46</v>
      </c>
      <c r="N102" s="18">
        <f t="shared" si="8"/>
        <v>33</v>
      </c>
      <c r="O102" s="18">
        <f>SUM(O74:O101)</f>
        <v>452</v>
      </c>
      <c r="P102" s="33">
        <f>SUM(P74:P101)</f>
        <v>1.0000000000000002</v>
      </c>
    </row>
    <row r="103" spans="2:16" ht="16.5" thickTop="1" thickBot="1" x14ac:dyDescent="0.3"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</row>
    <row r="104" spans="2:16" ht="15.75" thickTop="1" x14ac:dyDescent="0.25">
      <c r="B104" s="104" t="s">
        <v>178</v>
      </c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6"/>
    </row>
    <row r="105" spans="2:16" x14ac:dyDescent="0.25">
      <c r="B105" s="20" t="s">
        <v>1</v>
      </c>
      <c r="C105" s="21" t="s">
        <v>0</v>
      </c>
      <c r="D105" s="21" t="s">
        <v>2</v>
      </c>
      <c r="E105" s="21" t="s">
        <v>3</v>
      </c>
      <c r="F105" s="21" t="s">
        <v>4</v>
      </c>
      <c r="G105" s="21" t="s">
        <v>5</v>
      </c>
      <c r="H105" s="21" t="s">
        <v>6</v>
      </c>
      <c r="I105" s="21" t="s">
        <v>7</v>
      </c>
      <c r="J105" s="21" t="s">
        <v>8</v>
      </c>
      <c r="K105" s="21" t="s">
        <v>9</v>
      </c>
      <c r="L105" s="21" t="s">
        <v>10</v>
      </c>
      <c r="M105" s="21" t="s">
        <v>11</v>
      </c>
      <c r="N105" s="21" t="s">
        <v>12</v>
      </c>
      <c r="O105" s="21" t="s">
        <v>13</v>
      </c>
      <c r="P105" s="7" t="s">
        <v>14</v>
      </c>
    </row>
    <row r="106" spans="2:16" x14ac:dyDescent="0.25">
      <c r="B106" s="20" t="s">
        <v>15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17">
        <f>SUM(C106:N106)</f>
        <v>0</v>
      </c>
      <c r="P106" s="9">
        <f>O106/$O$134</f>
        <v>0</v>
      </c>
    </row>
    <row r="107" spans="2:16" x14ac:dyDescent="0.25">
      <c r="B107" s="20" t="s">
        <v>16</v>
      </c>
      <c r="C107" s="66"/>
      <c r="D107" s="66"/>
      <c r="E107" s="66"/>
      <c r="F107" s="66">
        <v>1</v>
      </c>
      <c r="G107" s="66">
        <v>1</v>
      </c>
      <c r="H107" s="66"/>
      <c r="I107" s="66"/>
      <c r="J107" s="66"/>
      <c r="K107" s="66"/>
      <c r="L107" s="66"/>
      <c r="M107" s="66"/>
      <c r="N107" s="66"/>
      <c r="O107" s="17">
        <f t="shared" ref="O107:O133" si="9">SUM(C107:N107)</f>
        <v>2</v>
      </c>
      <c r="P107" s="9">
        <f t="shared" ref="P107:P133" si="10">O107/$O$134</f>
        <v>5.681818181818182E-3</v>
      </c>
    </row>
    <row r="108" spans="2:16" x14ac:dyDescent="0.25">
      <c r="B108" s="20" t="s">
        <v>17</v>
      </c>
      <c r="C108" s="66"/>
      <c r="D108" s="66"/>
      <c r="E108" s="66">
        <v>1</v>
      </c>
      <c r="F108" s="66"/>
      <c r="G108" s="66">
        <v>2</v>
      </c>
      <c r="H108" s="66">
        <v>1</v>
      </c>
      <c r="I108" s="66"/>
      <c r="J108" s="66"/>
      <c r="K108" s="66"/>
      <c r="L108" s="66">
        <v>3</v>
      </c>
      <c r="M108" s="66">
        <v>1</v>
      </c>
      <c r="N108" s="66"/>
      <c r="O108" s="17">
        <f t="shared" si="9"/>
        <v>8</v>
      </c>
      <c r="P108" s="9">
        <f t="shared" si="10"/>
        <v>2.2727272727272728E-2</v>
      </c>
    </row>
    <row r="109" spans="2:16" x14ac:dyDescent="0.25">
      <c r="B109" s="20" t="s">
        <v>18</v>
      </c>
      <c r="C109" s="66"/>
      <c r="D109" s="66"/>
      <c r="E109" s="66"/>
      <c r="F109" s="66">
        <v>1</v>
      </c>
      <c r="G109" s="66"/>
      <c r="H109" s="66"/>
      <c r="I109" s="66">
        <v>2</v>
      </c>
      <c r="J109" s="66"/>
      <c r="K109" s="66"/>
      <c r="L109" s="66"/>
      <c r="M109" s="66"/>
      <c r="N109" s="66"/>
      <c r="O109" s="17">
        <f t="shared" si="9"/>
        <v>3</v>
      </c>
      <c r="P109" s="9">
        <f t="shared" si="10"/>
        <v>8.5227272727272721E-3</v>
      </c>
    </row>
    <row r="110" spans="2:16" x14ac:dyDescent="0.25">
      <c r="B110" s="20" t="s">
        <v>19</v>
      </c>
      <c r="C110" s="66">
        <v>3</v>
      </c>
      <c r="D110" s="66">
        <v>3</v>
      </c>
      <c r="E110" s="66">
        <v>3</v>
      </c>
      <c r="F110" s="66">
        <v>2</v>
      </c>
      <c r="G110" s="66">
        <v>1</v>
      </c>
      <c r="H110" s="66">
        <v>1</v>
      </c>
      <c r="I110" s="66">
        <v>2</v>
      </c>
      <c r="J110" s="66">
        <v>2</v>
      </c>
      <c r="K110" s="66"/>
      <c r="L110" s="66">
        <v>4</v>
      </c>
      <c r="M110" s="66"/>
      <c r="N110" s="66"/>
      <c r="O110" s="17">
        <f t="shared" si="9"/>
        <v>21</v>
      </c>
      <c r="P110" s="9">
        <f t="shared" si="10"/>
        <v>5.9659090909090912E-2</v>
      </c>
    </row>
    <row r="111" spans="2:16" x14ac:dyDescent="0.25">
      <c r="B111" s="20" t="s">
        <v>20</v>
      </c>
      <c r="C111" s="66">
        <v>2</v>
      </c>
      <c r="D111" s="66">
        <v>1</v>
      </c>
      <c r="E111" s="66"/>
      <c r="F111" s="66"/>
      <c r="G111" s="66">
        <v>1</v>
      </c>
      <c r="H111" s="66">
        <v>3</v>
      </c>
      <c r="I111" s="66">
        <v>1</v>
      </c>
      <c r="J111" s="66"/>
      <c r="K111" s="66"/>
      <c r="L111" s="66"/>
      <c r="M111" s="66">
        <v>1</v>
      </c>
      <c r="N111" s="66">
        <v>2</v>
      </c>
      <c r="O111" s="17">
        <f t="shared" si="9"/>
        <v>11</v>
      </c>
      <c r="P111" s="9">
        <f t="shared" si="10"/>
        <v>3.125E-2</v>
      </c>
    </row>
    <row r="112" spans="2:16" x14ac:dyDescent="0.25">
      <c r="B112" s="20" t="s">
        <v>21</v>
      </c>
      <c r="C112" s="66">
        <v>1</v>
      </c>
      <c r="D112" s="66"/>
      <c r="E112" s="66">
        <v>3</v>
      </c>
      <c r="F112" s="66"/>
      <c r="G112" s="66"/>
      <c r="H112" s="66">
        <v>3</v>
      </c>
      <c r="I112" s="66">
        <v>1</v>
      </c>
      <c r="J112" s="66">
        <v>2</v>
      </c>
      <c r="K112" s="66"/>
      <c r="L112" s="66">
        <v>1</v>
      </c>
      <c r="M112" s="66"/>
      <c r="N112" s="66">
        <v>1</v>
      </c>
      <c r="O112" s="17">
        <f t="shared" si="9"/>
        <v>12</v>
      </c>
      <c r="P112" s="9">
        <f t="shared" si="10"/>
        <v>3.4090909090909088E-2</v>
      </c>
    </row>
    <row r="113" spans="2:16" x14ac:dyDescent="0.25">
      <c r="B113" s="20" t="s">
        <v>22</v>
      </c>
      <c r="C113" s="66"/>
      <c r="D113" s="66"/>
      <c r="E113" s="66"/>
      <c r="F113" s="66"/>
      <c r="G113" s="66">
        <v>1</v>
      </c>
      <c r="H113" s="66">
        <v>3</v>
      </c>
      <c r="I113" s="66"/>
      <c r="J113" s="66"/>
      <c r="K113" s="66"/>
      <c r="L113" s="66">
        <v>1</v>
      </c>
      <c r="M113" s="66"/>
      <c r="N113" s="66"/>
      <c r="O113" s="17">
        <f t="shared" si="9"/>
        <v>5</v>
      </c>
      <c r="P113" s="9">
        <f t="shared" si="10"/>
        <v>1.4204545454545454E-2</v>
      </c>
    </row>
    <row r="114" spans="2:16" x14ac:dyDescent="0.25">
      <c r="B114" s="20" t="s">
        <v>23</v>
      </c>
      <c r="C114" s="66"/>
      <c r="D114" s="66">
        <v>1</v>
      </c>
      <c r="E114" s="66"/>
      <c r="F114" s="66"/>
      <c r="G114" s="66"/>
      <c r="H114" s="66">
        <v>2</v>
      </c>
      <c r="I114" s="66">
        <v>2</v>
      </c>
      <c r="J114" s="66">
        <v>1</v>
      </c>
      <c r="K114" s="66"/>
      <c r="L114" s="66">
        <v>2</v>
      </c>
      <c r="M114" s="66">
        <v>1</v>
      </c>
      <c r="N114" s="66"/>
      <c r="O114" s="17">
        <f t="shared" si="9"/>
        <v>9</v>
      </c>
      <c r="P114" s="9">
        <f t="shared" si="10"/>
        <v>2.556818181818182E-2</v>
      </c>
    </row>
    <row r="115" spans="2:16" x14ac:dyDescent="0.25">
      <c r="B115" s="20" t="s">
        <v>24</v>
      </c>
      <c r="C115" s="66"/>
      <c r="D115" s="66">
        <v>1</v>
      </c>
      <c r="E115" s="66"/>
      <c r="F115" s="66">
        <v>1</v>
      </c>
      <c r="G115" s="66">
        <v>1</v>
      </c>
      <c r="H115" s="66">
        <v>1</v>
      </c>
      <c r="I115" s="66">
        <v>3</v>
      </c>
      <c r="J115" s="66"/>
      <c r="K115" s="66"/>
      <c r="L115" s="66"/>
      <c r="M115" s="66">
        <v>1</v>
      </c>
      <c r="N115" s="66"/>
      <c r="O115" s="17">
        <f t="shared" si="9"/>
        <v>8</v>
      </c>
      <c r="P115" s="9">
        <f t="shared" si="10"/>
        <v>2.2727272727272728E-2</v>
      </c>
    </row>
    <row r="116" spans="2:16" x14ac:dyDescent="0.25">
      <c r="B116" s="20" t="s">
        <v>25</v>
      </c>
      <c r="C116" s="66">
        <v>3</v>
      </c>
      <c r="D116" s="66"/>
      <c r="E116" s="66">
        <v>1</v>
      </c>
      <c r="F116" s="66"/>
      <c r="G116" s="66">
        <v>4</v>
      </c>
      <c r="H116" s="66">
        <v>3</v>
      </c>
      <c r="I116" s="66">
        <v>3</v>
      </c>
      <c r="J116" s="66"/>
      <c r="K116" s="66">
        <v>2</v>
      </c>
      <c r="L116" s="66">
        <v>1</v>
      </c>
      <c r="M116" s="66">
        <v>4</v>
      </c>
      <c r="N116" s="66">
        <v>2</v>
      </c>
      <c r="O116" s="17">
        <f t="shared" si="9"/>
        <v>23</v>
      </c>
      <c r="P116" s="9">
        <f t="shared" si="10"/>
        <v>6.5340909090909088E-2</v>
      </c>
    </row>
    <row r="117" spans="2:16" x14ac:dyDescent="0.25">
      <c r="B117" s="20" t="s">
        <v>26</v>
      </c>
      <c r="C117" s="66"/>
      <c r="D117" s="66">
        <v>1</v>
      </c>
      <c r="E117" s="66"/>
      <c r="F117" s="66">
        <v>1</v>
      </c>
      <c r="G117" s="66">
        <v>1</v>
      </c>
      <c r="H117" s="66">
        <v>1</v>
      </c>
      <c r="I117" s="66"/>
      <c r="J117" s="66"/>
      <c r="K117" s="66"/>
      <c r="L117" s="66"/>
      <c r="M117" s="66"/>
      <c r="N117" s="66"/>
      <c r="O117" s="17">
        <f t="shared" si="9"/>
        <v>4</v>
      </c>
      <c r="P117" s="9">
        <f t="shared" si="10"/>
        <v>1.1363636363636364E-2</v>
      </c>
    </row>
    <row r="118" spans="2:16" x14ac:dyDescent="0.25">
      <c r="B118" s="20" t="s">
        <v>27</v>
      </c>
      <c r="C118" s="66"/>
      <c r="D118" s="66"/>
      <c r="E118" s="66">
        <v>2</v>
      </c>
      <c r="F118" s="66">
        <v>2</v>
      </c>
      <c r="G118" s="66"/>
      <c r="H118" s="66">
        <v>1</v>
      </c>
      <c r="I118" s="66">
        <v>1</v>
      </c>
      <c r="J118" s="66"/>
      <c r="K118" s="66"/>
      <c r="L118" s="66">
        <v>1</v>
      </c>
      <c r="M118" s="66"/>
      <c r="N118" s="66"/>
      <c r="O118" s="17">
        <f t="shared" si="9"/>
        <v>7</v>
      </c>
      <c r="P118" s="9">
        <f t="shared" si="10"/>
        <v>1.9886363636363636E-2</v>
      </c>
    </row>
    <row r="119" spans="2:16" x14ac:dyDescent="0.25">
      <c r="B119" s="20" t="s">
        <v>28</v>
      </c>
      <c r="C119" s="66">
        <v>2</v>
      </c>
      <c r="D119" s="66"/>
      <c r="E119" s="66">
        <v>1</v>
      </c>
      <c r="F119" s="66">
        <v>1</v>
      </c>
      <c r="G119" s="66"/>
      <c r="H119" s="66">
        <v>1</v>
      </c>
      <c r="I119" s="66">
        <v>4</v>
      </c>
      <c r="J119" s="66">
        <v>2</v>
      </c>
      <c r="K119" s="66"/>
      <c r="L119" s="66">
        <v>1</v>
      </c>
      <c r="M119" s="66">
        <v>2</v>
      </c>
      <c r="N119" s="66"/>
      <c r="O119" s="17">
        <f t="shared" si="9"/>
        <v>14</v>
      </c>
      <c r="P119" s="9">
        <f t="shared" si="10"/>
        <v>3.9772727272727272E-2</v>
      </c>
    </row>
    <row r="120" spans="2:16" x14ac:dyDescent="0.25">
      <c r="B120" s="20" t="s">
        <v>29</v>
      </c>
      <c r="C120" s="66">
        <v>1</v>
      </c>
      <c r="D120" s="66"/>
      <c r="E120" s="66"/>
      <c r="F120" s="66"/>
      <c r="G120" s="66"/>
      <c r="H120" s="66"/>
      <c r="I120" s="66"/>
      <c r="J120" s="66"/>
      <c r="K120" s="66"/>
      <c r="L120" s="66">
        <v>1</v>
      </c>
      <c r="M120" s="66"/>
      <c r="N120" s="66"/>
      <c r="O120" s="17">
        <f t="shared" si="9"/>
        <v>2</v>
      </c>
      <c r="P120" s="9">
        <f t="shared" si="10"/>
        <v>5.681818181818182E-3</v>
      </c>
    </row>
    <row r="121" spans="2:16" x14ac:dyDescent="0.25">
      <c r="B121" s="20" t="s">
        <v>30</v>
      </c>
      <c r="C121" s="66">
        <v>1</v>
      </c>
      <c r="D121" s="66"/>
      <c r="E121" s="66"/>
      <c r="F121" s="66">
        <v>1</v>
      </c>
      <c r="G121" s="66">
        <v>1</v>
      </c>
      <c r="H121" s="66">
        <v>3</v>
      </c>
      <c r="I121" s="66">
        <v>1</v>
      </c>
      <c r="J121" s="66">
        <v>2</v>
      </c>
      <c r="K121" s="66">
        <v>1</v>
      </c>
      <c r="L121" s="66">
        <v>2</v>
      </c>
      <c r="M121" s="66">
        <v>1</v>
      </c>
      <c r="N121" s="66"/>
      <c r="O121" s="17">
        <f t="shared" si="9"/>
        <v>13</v>
      </c>
      <c r="P121" s="9">
        <f t="shared" si="10"/>
        <v>3.6931818181818184E-2</v>
      </c>
    </row>
    <row r="122" spans="2:16" x14ac:dyDescent="0.25">
      <c r="B122" s="20" t="s">
        <v>31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17">
        <f t="shared" si="9"/>
        <v>0</v>
      </c>
      <c r="P122" s="9">
        <f t="shared" si="10"/>
        <v>0</v>
      </c>
    </row>
    <row r="123" spans="2:16" x14ac:dyDescent="0.25">
      <c r="B123" s="20" t="s">
        <v>32</v>
      </c>
      <c r="C123" s="66">
        <v>1</v>
      </c>
      <c r="D123" s="66">
        <v>1</v>
      </c>
      <c r="E123" s="66">
        <v>3</v>
      </c>
      <c r="F123" s="66">
        <v>3</v>
      </c>
      <c r="G123" s="66">
        <v>6</v>
      </c>
      <c r="H123" s="66">
        <v>2</v>
      </c>
      <c r="I123" s="66">
        <v>5</v>
      </c>
      <c r="J123" s="66">
        <v>1</v>
      </c>
      <c r="K123" s="66"/>
      <c r="L123" s="66">
        <v>5</v>
      </c>
      <c r="M123" s="66">
        <v>1</v>
      </c>
      <c r="N123" s="66">
        <v>2</v>
      </c>
      <c r="O123" s="17">
        <f t="shared" si="9"/>
        <v>30</v>
      </c>
      <c r="P123" s="9">
        <f t="shared" si="10"/>
        <v>8.5227272727272721E-2</v>
      </c>
    </row>
    <row r="124" spans="2:16" x14ac:dyDescent="0.25">
      <c r="B124" s="20" t="s">
        <v>33</v>
      </c>
      <c r="C124" s="66">
        <v>1</v>
      </c>
      <c r="D124" s="66">
        <v>3</v>
      </c>
      <c r="E124" s="66">
        <v>2</v>
      </c>
      <c r="F124" s="66">
        <v>3</v>
      </c>
      <c r="G124" s="66">
        <v>1</v>
      </c>
      <c r="H124" s="66">
        <v>1</v>
      </c>
      <c r="I124" s="66">
        <v>3</v>
      </c>
      <c r="J124" s="66">
        <v>8</v>
      </c>
      <c r="K124" s="66">
        <v>1</v>
      </c>
      <c r="L124" s="66"/>
      <c r="M124" s="66">
        <v>2</v>
      </c>
      <c r="N124" s="66"/>
      <c r="O124" s="17">
        <f t="shared" si="9"/>
        <v>25</v>
      </c>
      <c r="P124" s="9">
        <f t="shared" si="10"/>
        <v>7.1022727272727279E-2</v>
      </c>
    </row>
    <row r="125" spans="2:16" x14ac:dyDescent="0.25">
      <c r="B125" s="20" t="s">
        <v>34</v>
      </c>
      <c r="C125" s="66">
        <v>1</v>
      </c>
      <c r="D125" s="66"/>
      <c r="E125" s="66">
        <v>1</v>
      </c>
      <c r="F125" s="66"/>
      <c r="G125" s="66"/>
      <c r="H125" s="66">
        <v>2</v>
      </c>
      <c r="I125" s="66">
        <v>1</v>
      </c>
      <c r="J125" s="66"/>
      <c r="K125" s="66"/>
      <c r="L125" s="66"/>
      <c r="M125" s="66"/>
      <c r="N125" s="66">
        <v>1</v>
      </c>
      <c r="O125" s="17">
        <f t="shared" si="9"/>
        <v>6</v>
      </c>
      <c r="P125" s="9">
        <f t="shared" si="10"/>
        <v>1.7045454545454544E-2</v>
      </c>
    </row>
    <row r="126" spans="2:16" x14ac:dyDescent="0.25">
      <c r="B126" s="20" t="s">
        <v>35</v>
      </c>
      <c r="C126" s="66"/>
      <c r="D126" s="66"/>
      <c r="E126" s="66"/>
      <c r="F126" s="66"/>
      <c r="G126" s="66"/>
      <c r="H126" s="66"/>
      <c r="I126" s="66">
        <v>1</v>
      </c>
      <c r="J126" s="66"/>
      <c r="K126" s="66"/>
      <c r="L126" s="66"/>
      <c r="M126" s="66"/>
      <c r="N126" s="66">
        <v>1</v>
      </c>
      <c r="O126" s="17">
        <f t="shared" si="9"/>
        <v>2</v>
      </c>
      <c r="P126" s="9">
        <f t="shared" si="10"/>
        <v>5.681818181818182E-3</v>
      </c>
    </row>
    <row r="127" spans="2:16" x14ac:dyDescent="0.25">
      <c r="B127" s="20" t="s">
        <v>36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17">
        <f t="shared" si="9"/>
        <v>0</v>
      </c>
      <c r="P127" s="9">
        <f t="shared" si="10"/>
        <v>0</v>
      </c>
    </row>
    <row r="128" spans="2:16" x14ac:dyDescent="0.25">
      <c r="B128" s="20" t="s">
        <v>37</v>
      </c>
      <c r="C128" s="66"/>
      <c r="D128" s="66">
        <v>2</v>
      </c>
      <c r="E128" s="66">
        <v>2</v>
      </c>
      <c r="F128" s="66"/>
      <c r="G128" s="66">
        <v>2</v>
      </c>
      <c r="H128" s="66">
        <v>2</v>
      </c>
      <c r="I128" s="66">
        <v>2</v>
      </c>
      <c r="J128" s="66">
        <v>1</v>
      </c>
      <c r="K128" s="66">
        <v>1</v>
      </c>
      <c r="L128" s="66">
        <v>2</v>
      </c>
      <c r="M128" s="66"/>
      <c r="N128" s="66"/>
      <c r="O128" s="17">
        <f t="shared" si="9"/>
        <v>14</v>
      </c>
      <c r="P128" s="9">
        <f t="shared" si="10"/>
        <v>3.9772727272727272E-2</v>
      </c>
    </row>
    <row r="129" spans="2:16" x14ac:dyDescent="0.25">
      <c r="B129" s="20" t="s">
        <v>38</v>
      </c>
      <c r="C129" s="66"/>
      <c r="D129" s="66">
        <v>2</v>
      </c>
      <c r="E129" s="66">
        <v>6</v>
      </c>
      <c r="F129" s="66">
        <v>3</v>
      </c>
      <c r="G129" s="66">
        <v>4</v>
      </c>
      <c r="H129" s="66">
        <v>6</v>
      </c>
      <c r="I129" s="66">
        <v>7</v>
      </c>
      <c r="J129" s="66"/>
      <c r="K129" s="66"/>
      <c r="L129" s="66"/>
      <c r="M129" s="66">
        <v>2</v>
      </c>
      <c r="N129" s="66">
        <v>1</v>
      </c>
      <c r="O129" s="17">
        <f t="shared" si="9"/>
        <v>31</v>
      </c>
      <c r="P129" s="9">
        <f t="shared" si="10"/>
        <v>8.8068181818181823E-2</v>
      </c>
    </row>
    <row r="130" spans="2:16" x14ac:dyDescent="0.25">
      <c r="B130" s="20" t="s">
        <v>39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17">
        <f t="shared" si="9"/>
        <v>0</v>
      </c>
      <c r="P130" s="9">
        <f t="shared" si="10"/>
        <v>0</v>
      </c>
    </row>
    <row r="131" spans="2:16" x14ac:dyDescent="0.25">
      <c r="B131" s="20" t="s">
        <v>40</v>
      </c>
      <c r="C131" s="66">
        <v>5</v>
      </c>
      <c r="D131" s="66"/>
      <c r="E131" s="66">
        <v>5</v>
      </c>
      <c r="F131" s="66">
        <v>2</v>
      </c>
      <c r="G131" s="66">
        <v>5</v>
      </c>
      <c r="H131" s="66">
        <v>12</v>
      </c>
      <c r="I131" s="66">
        <v>6</v>
      </c>
      <c r="J131" s="66">
        <v>8</v>
      </c>
      <c r="K131" s="66">
        <v>2</v>
      </c>
      <c r="L131" s="66">
        <v>1</v>
      </c>
      <c r="M131" s="66">
        <v>5</v>
      </c>
      <c r="N131" s="66">
        <v>9</v>
      </c>
      <c r="O131" s="17">
        <f t="shared" si="9"/>
        <v>60</v>
      </c>
      <c r="P131" s="9">
        <f t="shared" si="10"/>
        <v>0.17045454545454544</v>
      </c>
    </row>
    <row r="132" spans="2:16" x14ac:dyDescent="0.25">
      <c r="B132" s="20" t="s">
        <v>41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17">
        <f t="shared" si="9"/>
        <v>0</v>
      </c>
      <c r="P132" s="9">
        <f t="shared" si="10"/>
        <v>0</v>
      </c>
    </row>
    <row r="133" spans="2:16" x14ac:dyDescent="0.25">
      <c r="B133" s="20" t="s">
        <v>115</v>
      </c>
      <c r="C133" s="66">
        <v>1</v>
      </c>
      <c r="D133" s="66">
        <v>1</v>
      </c>
      <c r="E133" s="66">
        <v>3</v>
      </c>
      <c r="F133" s="66">
        <v>3</v>
      </c>
      <c r="G133" s="66">
        <v>1</v>
      </c>
      <c r="H133" s="66">
        <v>8</v>
      </c>
      <c r="I133" s="66">
        <v>8</v>
      </c>
      <c r="J133" s="66">
        <v>4</v>
      </c>
      <c r="K133" s="66">
        <v>5</v>
      </c>
      <c r="L133" s="66">
        <v>6</v>
      </c>
      <c r="M133" s="66">
        <v>1</v>
      </c>
      <c r="N133" s="66">
        <v>1</v>
      </c>
      <c r="O133" s="17">
        <f t="shared" si="9"/>
        <v>42</v>
      </c>
      <c r="P133" s="9">
        <f t="shared" si="10"/>
        <v>0.11931818181818182</v>
      </c>
    </row>
    <row r="134" spans="2:16" s="3" customFormat="1" ht="15.75" thickBot="1" x14ac:dyDescent="0.3">
      <c r="B134" s="19" t="s">
        <v>42</v>
      </c>
      <c r="C134" s="18">
        <f>SUM(C106:C133)</f>
        <v>22</v>
      </c>
      <c r="D134" s="18">
        <f t="shared" ref="D134:N134" si="11">SUM(D106:D133)</f>
        <v>16</v>
      </c>
      <c r="E134" s="18">
        <f t="shared" si="11"/>
        <v>33</v>
      </c>
      <c r="F134" s="18">
        <f t="shared" si="11"/>
        <v>24</v>
      </c>
      <c r="G134" s="18">
        <f t="shared" si="11"/>
        <v>32</v>
      </c>
      <c r="H134" s="18">
        <f t="shared" si="11"/>
        <v>56</v>
      </c>
      <c r="I134" s="18">
        <f t="shared" si="11"/>
        <v>53</v>
      </c>
      <c r="J134" s="18">
        <f t="shared" si="11"/>
        <v>31</v>
      </c>
      <c r="K134" s="18">
        <f t="shared" si="11"/>
        <v>12</v>
      </c>
      <c r="L134" s="18">
        <f t="shared" si="11"/>
        <v>31</v>
      </c>
      <c r="M134" s="18">
        <f t="shared" si="11"/>
        <v>22</v>
      </c>
      <c r="N134" s="18">
        <f t="shared" si="11"/>
        <v>20</v>
      </c>
      <c r="O134" s="18">
        <f>SUM(O106:O133)</f>
        <v>352</v>
      </c>
      <c r="P134" s="33">
        <f>SUM(P106:P133)</f>
        <v>1.0000000000000002</v>
      </c>
    </row>
    <row r="135" spans="2:16" ht="16.5" thickTop="1" thickBot="1" x14ac:dyDescent="0.3"/>
    <row r="136" spans="2:16" ht="15.75" thickTop="1" x14ac:dyDescent="0.25">
      <c r="B136" s="104" t="s">
        <v>179</v>
      </c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  <c r="O136" s="105"/>
      <c r="P136" s="106"/>
    </row>
    <row r="137" spans="2:16" x14ac:dyDescent="0.25">
      <c r="B137" s="20" t="s">
        <v>1</v>
      </c>
      <c r="C137" s="21" t="s">
        <v>0</v>
      </c>
      <c r="D137" s="21" t="s">
        <v>2</v>
      </c>
      <c r="E137" s="21" t="s">
        <v>3</v>
      </c>
      <c r="F137" s="21" t="s">
        <v>4</v>
      </c>
      <c r="G137" s="21" t="s">
        <v>5</v>
      </c>
      <c r="H137" s="21" t="s">
        <v>6</v>
      </c>
      <c r="I137" s="21" t="s">
        <v>7</v>
      </c>
      <c r="J137" s="21" t="s">
        <v>8</v>
      </c>
      <c r="K137" s="21" t="s">
        <v>9</v>
      </c>
      <c r="L137" s="21" t="s">
        <v>10</v>
      </c>
      <c r="M137" s="21" t="s">
        <v>11</v>
      </c>
      <c r="N137" s="21" t="s">
        <v>12</v>
      </c>
      <c r="O137" s="21" t="s">
        <v>13</v>
      </c>
      <c r="P137" s="7" t="s">
        <v>14</v>
      </c>
    </row>
    <row r="138" spans="2:16" x14ac:dyDescent="0.25">
      <c r="B138" s="20" t="s">
        <v>15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17">
        <f>SUM(C138:N138)</f>
        <v>0</v>
      </c>
      <c r="P138" s="9">
        <f>O138/$O$166</f>
        <v>0</v>
      </c>
    </row>
    <row r="139" spans="2:16" x14ac:dyDescent="0.25">
      <c r="B139" s="20" t="s">
        <v>16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>
        <v>1</v>
      </c>
      <c r="N139" s="66">
        <v>2</v>
      </c>
      <c r="O139" s="17">
        <f t="shared" ref="O139:O165" si="12">SUM(C139:N139)</f>
        <v>3</v>
      </c>
      <c r="P139" s="9">
        <f t="shared" ref="P139:P164" si="13">O139/$O$166</f>
        <v>8.5714285714285719E-3</v>
      </c>
    </row>
    <row r="140" spans="2:16" x14ac:dyDescent="0.25">
      <c r="B140" s="20" t="s">
        <v>17</v>
      </c>
      <c r="C140" s="66">
        <v>3</v>
      </c>
      <c r="D140" s="66">
        <v>2</v>
      </c>
      <c r="E140" s="66">
        <v>1</v>
      </c>
      <c r="F140" s="66"/>
      <c r="G140" s="66"/>
      <c r="H140" s="66">
        <v>2</v>
      </c>
      <c r="I140" s="66"/>
      <c r="J140" s="66"/>
      <c r="K140" s="66"/>
      <c r="L140" s="66"/>
      <c r="M140" s="66">
        <v>12</v>
      </c>
      <c r="N140" s="66">
        <v>4</v>
      </c>
      <c r="O140" s="17">
        <f t="shared" si="12"/>
        <v>24</v>
      </c>
      <c r="P140" s="9">
        <f t="shared" si="13"/>
        <v>6.8571428571428575E-2</v>
      </c>
    </row>
    <row r="141" spans="2:16" x14ac:dyDescent="0.25">
      <c r="B141" s="20" t="s">
        <v>18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>
        <v>1</v>
      </c>
      <c r="N141" s="66"/>
      <c r="O141" s="17">
        <f t="shared" si="12"/>
        <v>1</v>
      </c>
      <c r="P141" s="9">
        <f t="shared" si="13"/>
        <v>2.8571428571428571E-3</v>
      </c>
    </row>
    <row r="142" spans="2:16" x14ac:dyDescent="0.25">
      <c r="B142" s="20" t="s">
        <v>19</v>
      </c>
      <c r="C142" s="66">
        <v>2</v>
      </c>
      <c r="D142" s="66">
        <v>2</v>
      </c>
      <c r="E142" s="66">
        <v>2</v>
      </c>
      <c r="F142" s="66">
        <v>1</v>
      </c>
      <c r="G142" s="66">
        <v>4</v>
      </c>
      <c r="H142" s="66">
        <v>1</v>
      </c>
      <c r="I142" s="66"/>
      <c r="J142" s="66">
        <v>1</v>
      </c>
      <c r="K142" s="66"/>
      <c r="L142" s="66">
        <v>1</v>
      </c>
      <c r="M142" s="66">
        <v>7</v>
      </c>
      <c r="N142" s="66">
        <v>4</v>
      </c>
      <c r="O142" s="17">
        <f t="shared" si="12"/>
        <v>25</v>
      </c>
      <c r="P142" s="9">
        <f t="shared" si="13"/>
        <v>7.1428571428571425E-2</v>
      </c>
    </row>
    <row r="143" spans="2:16" x14ac:dyDescent="0.25">
      <c r="B143" s="20" t="s">
        <v>20</v>
      </c>
      <c r="C143" s="66"/>
      <c r="D143" s="66">
        <v>1</v>
      </c>
      <c r="E143" s="66"/>
      <c r="F143" s="66">
        <v>2</v>
      </c>
      <c r="G143" s="66"/>
      <c r="H143" s="66"/>
      <c r="I143" s="66"/>
      <c r="J143" s="66"/>
      <c r="K143" s="66"/>
      <c r="L143" s="66"/>
      <c r="M143" s="66">
        <v>5</v>
      </c>
      <c r="N143" s="66"/>
      <c r="O143" s="17">
        <f t="shared" si="12"/>
        <v>8</v>
      </c>
      <c r="P143" s="9">
        <f t="shared" si="13"/>
        <v>2.2857142857142857E-2</v>
      </c>
    </row>
    <row r="144" spans="2:16" x14ac:dyDescent="0.25">
      <c r="B144" s="20" t="s">
        <v>21</v>
      </c>
      <c r="C144" s="66">
        <v>1</v>
      </c>
      <c r="D144" s="66">
        <v>2</v>
      </c>
      <c r="E144" s="66"/>
      <c r="F144" s="66"/>
      <c r="G144" s="66">
        <v>1</v>
      </c>
      <c r="H144" s="66"/>
      <c r="I144" s="66"/>
      <c r="J144" s="66">
        <v>1</v>
      </c>
      <c r="K144" s="66"/>
      <c r="L144" s="66"/>
      <c r="M144" s="66">
        <v>3</v>
      </c>
      <c r="N144" s="66">
        <v>1</v>
      </c>
      <c r="O144" s="17">
        <f t="shared" si="12"/>
        <v>9</v>
      </c>
      <c r="P144" s="9">
        <f t="shared" si="13"/>
        <v>2.5714285714285714E-2</v>
      </c>
    </row>
    <row r="145" spans="2:16" x14ac:dyDescent="0.25">
      <c r="B145" s="20" t="s">
        <v>22</v>
      </c>
      <c r="C145" s="66">
        <v>1</v>
      </c>
      <c r="D145" s="66"/>
      <c r="E145" s="66"/>
      <c r="F145" s="66"/>
      <c r="G145" s="66"/>
      <c r="H145" s="66"/>
      <c r="I145" s="66"/>
      <c r="J145" s="66"/>
      <c r="K145" s="66">
        <v>1</v>
      </c>
      <c r="L145" s="66"/>
      <c r="M145" s="66"/>
      <c r="N145" s="66">
        <v>2</v>
      </c>
      <c r="O145" s="17">
        <f t="shared" si="12"/>
        <v>4</v>
      </c>
      <c r="P145" s="9">
        <f t="shared" si="13"/>
        <v>1.1428571428571429E-2</v>
      </c>
    </row>
    <row r="146" spans="2:16" x14ac:dyDescent="0.25">
      <c r="B146" s="20" t="s">
        <v>23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>
        <v>3</v>
      </c>
      <c r="M146" s="66">
        <v>2</v>
      </c>
      <c r="N146" s="66">
        <v>2</v>
      </c>
      <c r="O146" s="17">
        <f t="shared" si="12"/>
        <v>7</v>
      </c>
      <c r="P146" s="9">
        <f t="shared" si="13"/>
        <v>0.02</v>
      </c>
    </row>
    <row r="147" spans="2:16" x14ac:dyDescent="0.25">
      <c r="B147" s="20" t="s">
        <v>24</v>
      </c>
      <c r="C147" s="66"/>
      <c r="D147" s="66"/>
      <c r="E147" s="66"/>
      <c r="F147" s="66"/>
      <c r="G147" s="66">
        <v>1</v>
      </c>
      <c r="H147" s="66"/>
      <c r="I147" s="66"/>
      <c r="J147" s="66"/>
      <c r="K147" s="66"/>
      <c r="L147" s="66"/>
      <c r="M147" s="66">
        <v>3</v>
      </c>
      <c r="N147" s="66">
        <v>2</v>
      </c>
      <c r="O147" s="17">
        <f t="shared" si="12"/>
        <v>6</v>
      </c>
      <c r="P147" s="9">
        <f t="shared" si="13"/>
        <v>1.7142857142857144E-2</v>
      </c>
    </row>
    <row r="148" spans="2:16" x14ac:dyDescent="0.25">
      <c r="B148" s="20" t="s">
        <v>25</v>
      </c>
      <c r="C148" s="66">
        <v>3</v>
      </c>
      <c r="D148" s="66">
        <v>2</v>
      </c>
      <c r="E148" s="66">
        <v>2</v>
      </c>
      <c r="F148" s="66">
        <v>3</v>
      </c>
      <c r="G148" s="66">
        <v>1</v>
      </c>
      <c r="H148" s="66">
        <v>1</v>
      </c>
      <c r="I148" s="66">
        <v>1</v>
      </c>
      <c r="J148" s="66">
        <v>1</v>
      </c>
      <c r="K148" s="66"/>
      <c r="L148" s="66">
        <v>1</v>
      </c>
      <c r="M148" s="66">
        <v>6</v>
      </c>
      <c r="N148" s="66">
        <v>5</v>
      </c>
      <c r="O148" s="17">
        <f t="shared" si="12"/>
        <v>26</v>
      </c>
      <c r="P148" s="9">
        <f t="shared" si="13"/>
        <v>7.4285714285714288E-2</v>
      </c>
    </row>
    <row r="149" spans="2:16" x14ac:dyDescent="0.25">
      <c r="B149" s="20" t="s">
        <v>26</v>
      </c>
      <c r="C149" s="66"/>
      <c r="D149" s="66"/>
      <c r="E149" s="66">
        <v>1</v>
      </c>
      <c r="F149" s="66"/>
      <c r="G149" s="66"/>
      <c r="H149" s="66"/>
      <c r="I149" s="66"/>
      <c r="J149" s="66"/>
      <c r="K149" s="66"/>
      <c r="L149" s="66"/>
      <c r="M149" s="66">
        <v>1</v>
      </c>
      <c r="N149" s="66">
        <v>2</v>
      </c>
      <c r="O149" s="17">
        <f t="shared" si="12"/>
        <v>4</v>
      </c>
      <c r="P149" s="9">
        <f t="shared" si="13"/>
        <v>1.1428571428571429E-2</v>
      </c>
    </row>
    <row r="150" spans="2:16" x14ac:dyDescent="0.25">
      <c r="B150" s="20" t="s">
        <v>27</v>
      </c>
      <c r="C150" s="66">
        <v>1</v>
      </c>
      <c r="D150" s="66">
        <v>1</v>
      </c>
      <c r="E150" s="66">
        <v>1</v>
      </c>
      <c r="F150" s="66"/>
      <c r="G150" s="66"/>
      <c r="H150" s="66">
        <v>2</v>
      </c>
      <c r="I150" s="66">
        <v>1</v>
      </c>
      <c r="J150" s="66"/>
      <c r="K150" s="66"/>
      <c r="L150" s="66"/>
      <c r="M150" s="66"/>
      <c r="N150" s="66">
        <v>2</v>
      </c>
      <c r="O150" s="17">
        <f t="shared" si="12"/>
        <v>8</v>
      </c>
      <c r="P150" s="9">
        <f t="shared" si="13"/>
        <v>2.2857142857142857E-2</v>
      </c>
    </row>
    <row r="151" spans="2:16" x14ac:dyDescent="0.25">
      <c r="B151" s="20" t="s">
        <v>28</v>
      </c>
      <c r="C151" s="66"/>
      <c r="D151" s="66">
        <v>1</v>
      </c>
      <c r="E151" s="66"/>
      <c r="F151" s="66">
        <v>1</v>
      </c>
      <c r="G151" s="66"/>
      <c r="H151" s="66"/>
      <c r="I151" s="66"/>
      <c r="J151" s="66"/>
      <c r="K151" s="66"/>
      <c r="L151" s="66"/>
      <c r="M151" s="66">
        <v>11</v>
      </c>
      <c r="N151" s="66">
        <v>1</v>
      </c>
      <c r="O151" s="17">
        <f t="shared" si="12"/>
        <v>14</v>
      </c>
      <c r="P151" s="9">
        <f t="shared" si="13"/>
        <v>0.04</v>
      </c>
    </row>
    <row r="152" spans="2:16" x14ac:dyDescent="0.25">
      <c r="B152" s="20" t="s">
        <v>29</v>
      </c>
      <c r="C152" s="66">
        <v>1</v>
      </c>
      <c r="D152" s="66">
        <v>1</v>
      </c>
      <c r="E152" s="66"/>
      <c r="F152" s="66"/>
      <c r="G152" s="66">
        <v>1</v>
      </c>
      <c r="H152" s="66"/>
      <c r="I152" s="66"/>
      <c r="J152" s="66"/>
      <c r="K152" s="66"/>
      <c r="L152" s="66"/>
      <c r="M152" s="66">
        <v>2</v>
      </c>
      <c r="N152" s="66">
        <v>2</v>
      </c>
      <c r="O152" s="17">
        <f t="shared" si="12"/>
        <v>7</v>
      </c>
      <c r="P152" s="9">
        <f t="shared" si="13"/>
        <v>0.02</v>
      </c>
    </row>
    <row r="153" spans="2:16" x14ac:dyDescent="0.25">
      <c r="B153" s="20" t="s">
        <v>30</v>
      </c>
      <c r="C153" s="66"/>
      <c r="D153" s="66"/>
      <c r="E153" s="66"/>
      <c r="F153" s="66">
        <v>2</v>
      </c>
      <c r="G153" s="66"/>
      <c r="H153" s="66"/>
      <c r="I153" s="66"/>
      <c r="J153" s="66"/>
      <c r="K153" s="66">
        <v>1</v>
      </c>
      <c r="L153" s="66">
        <v>1</v>
      </c>
      <c r="M153" s="66">
        <v>4</v>
      </c>
      <c r="N153" s="66">
        <v>3</v>
      </c>
      <c r="O153" s="17">
        <f t="shared" si="12"/>
        <v>11</v>
      </c>
      <c r="P153" s="9">
        <f t="shared" si="13"/>
        <v>3.1428571428571431E-2</v>
      </c>
    </row>
    <row r="154" spans="2:16" x14ac:dyDescent="0.25">
      <c r="B154" s="20" t="s">
        <v>31</v>
      </c>
      <c r="C154" s="66">
        <v>1</v>
      </c>
      <c r="D154" s="66"/>
      <c r="E154" s="66"/>
      <c r="F154" s="66"/>
      <c r="G154" s="66"/>
      <c r="H154" s="66">
        <v>1</v>
      </c>
      <c r="I154" s="66"/>
      <c r="J154" s="66">
        <v>1</v>
      </c>
      <c r="K154" s="66"/>
      <c r="L154" s="66"/>
      <c r="M154" s="66"/>
      <c r="N154" s="66"/>
      <c r="O154" s="17">
        <f t="shared" si="12"/>
        <v>3</v>
      </c>
      <c r="P154" s="9">
        <f t="shared" si="13"/>
        <v>8.5714285714285719E-3</v>
      </c>
    </row>
    <row r="155" spans="2:16" x14ac:dyDescent="0.25">
      <c r="B155" s="20" t="s">
        <v>32</v>
      </c>
      <c r="C155" s="66"/>
      <c r="D155" s="66">
        <v>1</v>
      </c>
      <c r="E155" s="66"/>
      <c r="F155" s="66"/>
      <c r="G155" s="66"/>
      <c r="H155" s="66"/>
      <c r="I155" s="66">
        <v>2</v>
      </c>
      <c r="J155" s="66"/>
      <c r="K155" s="66"/>
      <c r="L155" s="66"/>
      <c r="M155" s="66">
        <v>3</v>
      </c>
      <c r="N155" s="66">
        <v>5</v>
      </c>
      <c r="O155" s="17">
        <f t="shared" si="12"/>
        <v>11</v>
      </c>
      <c r="P155" s="9">
        <f t="shared" si="13"/>
        <v>3.1428571428571431E-2</v>
      </c>
    </row>
    <row r="156" spans="2:16" x14ac:dyDescent="0.25">
      <c r="B156" s="20" t="s">
        <v>33</v>
      </c>
      <c r="C156" s="66">
        <v>3</v>
      </c>
      <c r="D156" s="66">
        <v>1</v>
      </c>
      <c r="E156" s="66">
        <v>3</v>
      </c>
      <c r="F156" s="66"/>
      <c r="G156" s="66"/>
      <c r="H156" s="66">
        <v>2</v>
      </c>
      <c r="I156" s="66">
        <v>1</v>
      </c>
      <c r="J156" s="66">
        <v>1</v>
      </c>
      <c r="K156" s="66">
        <v>1</v>
      </c>
      <c r="L156" s="66"/>
      <c r="M156" s="66">
        <v>8</v>
      </c>
      <c r="N156" s="66">
        <v>10</v>
      </c>
      <c r="O156" s="17">
        <f t="shared" si="12"/>
        <v>30</v>
      </c>
      <c r="P156" s="9">
        <f t="shared" si="13"/>
        <v>8.5714285714285715E-2</v>
      </c>
    </row>
    <row r="157" spans="2:16" x14ac:dyDescent="0.25">
      <c r="B157" s="20" t="s">
        <v>34</v>
      </c>
      <c r="C157" s="66"/>
      <c r="D157" s="66"/>
      <c r="E157" s="66"/>
      <c r="F157" s="66">
        <v>1</v>
      </c>
      <c r="G157" s="66"/>
      <c r="H157" s="66"/>
      <c r="I157" s="66"/>
      <c r="J157" s="66"/>
      <c r="K157" s="66"/>
      <c r="L157" s="66">
        <v>2</v>
      </c>
      <c r="M157" s="66">
        <v>1</v>
      </c>
      <c r="N157" s="66">
        <v>1</v>
      </c>
      <c r="O157" s="17">
        <f t="shared" si="12"/>
        <v>5</v>
      </c>
      <c r="P157" s="9">
        <f t="shared" si="13"/>
        <v>1.4285714285714285E-2</v>
      </c>
    </row>
    <row r="158" spans="2:16" x14ac:dyDescent="0.25">
      <c r="B158" s="20" t="s">
        <v>35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17">
        <f t="shared" si="12"/>
        <v>0</v>
      </c>
      <c r="P158" s="9">
        <f t="shared" si="13"/>
        <v>0</v>
      </c>
    </row>
    <row r="159" spans="2:16" x14ac:dyDescent="0.25">
      <c r="B159" s="20" t="s">
        <v>36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17">
        <f t="shared" si="12"/>
        <v>0</v>
      </c>
      <c r="P159" s="9">
        <f t="shared" si="13"/>
        <v>0</v>
      </c>
    </row>
    <row r="160" spans="2:16" x14ac:dyDescent="0.25">
      <c r="B160" s="20" t="s">
        <v>37</v>
      </c>
      <c r="C160" s="66">
        <v>1</v>
      </c>
      <c r="D160" s="66">
        <v>1</v>
      </c>
      <c r="E160" s="66">
        <v>1</v>
      </c>
      <c r="F160" s="66">
        <v>2</v>
      </c>
      <c r="G160" s="66">
        <v>1</v>
      </c>
      <c r="H160" s="66">
        <v>1</v>
      </c>
      <c r="I160" s="66"/>
      <c r="J160" s="66">
        <v>1</v>
      </c>
      <c r="K160" s="66">
        <v>1</v>
      </c>
      <c r="L160" s="66">
        <v>1</v>
      </c>
      <c r="M160" s="66">
        <v>4</v>
      </c>
      <c r="N160" s="66">
        <v>5</v>
      </c>
      <c r="O160" s="17">
        <f t="shared" si="12"/>
        <v>19</v>
      </c>
      <c r="P160" s="9">
        <f t="shared" si="13"/>
        <v>5.4285714285714284E-2</v>
      </c>
    </row>
    <row r="161" spans="2:16" x14ac:dyDescent="0.25">
      <c r="B161" s="20" t="s">
        <v>38</v>
      </c>
      <c r="C161" s="66">
        <v>2</v>
      </c>
      <c r="D161" s="66">
        <v>5</v>
      </c>
      <c r="E161" s="66"/>
      <c r="F161" s="66">
        <v>1</v>
      </c>
      <c r="G161" s="66"/>
      <c r="H161" s="66">
        <v>1</v>
      </c>
      <c r="I161" s="66"/>
      <c r="J161" s="66"/>
      <c r="K161" s="66"/>
      <c r="L161" s="66"/>
      <c r="M161" s="66">
        <v>6</v>
      </c>
      <c r="N161" s="66">
        <v>2</v>
      </c>
      <c r="O161" s="17">
        <f t="shared" si="12"/>
        <v>17</v>
      </c>
      <c r="P161" s="9">
        <f t="shared" si="13"/>
        <v>4.8571428571428571E-2</v>
      </c>
    </row>
    <row r="162" spans="2:16" x14ac:dyDescent="0.25">
      <c r="B162" s="20" t="s">
        <v>39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17">
        <f t="shared" si="12"/>
        <v>0</v>
      </c>
      <c r="P162" s="9">
        <f t="shared" si="13"/>
        <v>0</v>
      </c>
    </row>
    <row r="163" spans="2:16" x14ac:dyDescent="0.25">
      <c r="B163" s="20" t="s">
        <v>40</v>
      </c>
      <c r="C163" s="66">
        <v>5</v>
      </c>
      <c r="D163" s="66">
        <v>5</v>
      </c>
      <c r="E163" s="66">
        <v>4</v>
      </c>
      <c r="F163" s="66">
        <v>5</v>
      </c>
      <c r="G163" s="66">
        <v>3</v>
      </c>
      <c r="H163" s="66">
        <v>2</v>
      </c>
      <c r="I163" s="66">
        <v>4</v>
      </c>
      <c r="J163" s="66">
        <v>2</v>
      </c>
      <c r="K163" s="66">
        <v>1</v>
      </c>
      <c r="L163" s="66">
        <v>1</v>
      </c>
      <c r="M163" s="66">
        <v>12</v>
      </c>
      <c r="N163" s="66">
        <v>12</v>
      </c>
      <c r="O163" s="17">
        <f t="shared" si="12"/>
        <v>56</v>
      </c>
      <c r="P163" s="9">
        <f t="shared" si="13"/>
        <v>0.16</v>
      </c>
    </row>
    <row r="164" spans="2:16" x14ac:dyDescent="0.25">
      <c r="B164" s="20" t="s">
        <v>41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>
        <v>1</v>
      </c>
      <c r="N164" s="66"/>
      <c r="O164" s="17">
        <f t="shared" si="12"/>
        <v>1</v>
      </c>
      <c r="P164" s="9">
        <f t="shared" si="13"/>
        <v>2.8571428571428571E-3</v>
      </c>
    </row>
    <row r="165" spans="2:16" x14ac:dyDescent="0.25">
      <c r="B165" s="20" t="s">
        <v>115</v>
      </c>
      <c r="C165" s="66">
        <v>5</v>
      </c>
      <c r="D165" s="66">
        <v>7</v>
      </c>
      <c r="E165" s="66">
        <v>3</v>
      </c>
      <c r="F165" s="66">
        <v>1</v>
      </c>
      <c r="G165" s="66">
        <v>4</v>
      </c>
      <c r="H165" s="66"/>
      <c r="I165" s="66"/>
      <c r="J165" s="66">
        <v>30</v>
      </c>
      <c r="K165" s="66"/>
      <c r="L165" s="66">
        <v>1</v>
      </c>
      <c r="M165" s="66"/>
      <c r="N165" s="66"/>
      <c r="O165" s="17">
        <f t="shared" si="12"/>
        <v>51</v>
      </c>
      <c r="P165" s="9">
        <f>O165/$O$166</f>
        <v>0.14571428571428571</v>
      </c>
    </row>
    <row r="166" spans="2:16" s="3" customFormat="1" ht="15.75" thickBot="1" x14ac:dyDescent="0.3">
      <c r="B166" s="19" t="s">
        <v>42</v>
      </c>
      <c r="C166" s="18">
        <f>SUM(C138:C165)</f>
        <v>29</v>
      </c>
      <c r="D166" s="18">
        <f t="shared" ref="D166:N166" si="14">SUM(D138:D165)</f>
        <v>32</v>
      </c>
      <c r="E166" s="18">
        <f t="shared" si="14"/>
        <v>18</v>
      </c>
      <c r="F166" s="18">
        <f t="shared" si="14"/>
        <v>19</v>
      </c>
      <c r="G166" s="18">
        <f t="shared" si="14"/>
        <v>16</v>
      </c>
      <c r="H166" s="18">
        <f t="shared" si="14"/>
        <v>13</v>
      </c>
      <c r="I166" s="18">
        <f t="shared" si="14"/>
        <v>9</v>
      </c>
      <c r="J166" s="18">
        <f t="shared" si="14"/>
        <v>38</v>
      </c>
      <c r="K166" s="18">
        <f t="shared" si="14"/>
        <v>5</v>
      </c>
      <c r="L166" s="18">
        <f t="shared" si="14"/>
        <v>11</v>
      </c>
      <c r="M166" s="18">
        <f t="shared" si="14"/>
        <v>93</v>
      </c>
      <c r="N166" s="18">
        <f t="shared" si="14"/>
        <v>67</v>
      </c>
      <c r="O166" s="18">
        <f>SUM(O138:O165)</f>
        <v>350</v>
      </c>
      <c r="P166" s="33">
        <f>SUM(P138:P165)</f>
        <v>1</v>
      </c>
    </row>
    <row r="167" spans="2:16" ht="16.5" thickTop="1" thickBot="1" x14ac:dyDescent="0.3">
      <c r="O167" s="15"/>
    </row>
    <row r="168" spans="2:16" x14ac:dyDescent="0.25">
      <c r="B168" s="101" t="s">
        <v>180</v>
      </c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3"/>
    </row>
    <row r="169" spans="2:16" x14ac:dyDescent="0.25">
      <c r="B169" s="73" t="s">
        <v>1</v>
      </c>
      <c r="C169" s="21" t="s">
        <v>0</v>
      </c>
      <c r="D169" s="21" t="s">
        <v>2</v>
      </c>
      <c r="E169" s="21" t="s">
        <v>3</v>
      </c>
      <c r="F169" s="21" t="s">
        <v>4</v>
      </c>
      <c r="G169" s="21" t="s">
        <v>5</v>
      </c>
      <c r="H169" s="21" t="s">
        <v>6</v>
      </c>
      <c r="I169" s="21" t="s">
        <v>7</v>
      </c>
      <c r="J169" s="21" t="s">
        <v>8</v>
      </c>
      <c r="K169" s="21" t="s">
        <v>9</v>
      </c>
      <c r="L169" s="21" t="s">
        <v>10</v>
      </c>
      <c r="M169" s="21" t="s">
        <v>11</v>
      </c>
      <c r="N169" s="21" t="s">
        <v>12</v>
      </c>
      <c r="O169" s="21" t="s">
        <v>13</v>
      </c>
      <c r="P169" s="74" t="s">
        <v>14</v>
      </c>
    </row>
    <row r="170" spans="2:16" x14ac:dyDescent="0.25">
      <c r="B170" s="73" t="s">
        <v>15</v>
      </c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7">
        <f>SUM(C170:N170)</f>
        <v>0</v>
      </c>
      <c r="P170" s="87">
        <f>O170/$O$198</f>
        <v>0</v>
      </c>
    </row>
    <row r="171" spans="2:16" x14ac:dyDescent="0.25">
      <c r="B171" s="73" t="s">
        <v>16</v>
      </c>
      <c r="C171" s="14"/>
      <c r="D171" s="14"/>
      <c r="E171" s="14">
        <v>2</v>
      </c>
      <c r="F171" s="14"/>
      <c r="G171" s="14">
        <v>1</v>
      </c>
      <c r="H171" s="14"/>
      <c r="I171" s="14"/>
      <c r="J171" s="14"/>
      <c r="K171" s="14"/>
      <c r="L171" s="14"/>
      <c r="M171" s="14"/>
      <c r="N171" s="14"/>
      <c r="O171" s="17">
        <f t="shared" ref="O171:O197" si="15">SUM(C171:N171)</f>
        <v>3</v>
      </c>
      <c r="P171" s="87">
        <f t="shared" ref="P171:P198" si="16">O171/$O$198</f>
        <v>9.6774193548387101E-3</v>
      </c>
    </row>
    <row r="172" spans="2:16" x14ac:dyDescent="0.25">
      <c r="B172" s="73" t="s">
        <v>17</v>
      </c>
      <c r="C172" s="14">
        <v>1</v>
      </c>
      <c r="D172" s="14"/>
      <c r="E172" s="14">
        <v>2</v>
      </c>
      <c r="F172" s="14">
        <v>1</v>
      </c>
      <c r="G172" s="14">
        <v>1</v>
      </c>
      <c r="H172" s="14">
        <v>1</v>
      </c>
      <c r="I172" s="14"/>
      <c r="J172" s="14">
        <v>2</v>
      </c>
      <c r="K172" s="14">
        <v>5</v>
      </c>
      <c r="L172" s="14">
        <v>5</v>
      </c>
      <c r="M172" s="14">
        <v>2</v>
      </c>
      <c r="N172" s="14"/>
      <c r="O172" s="17">
        <f t="shared" si="15"/>
        <v>20</v>
      </c>
      <c r="P172" s="87">
        <f t="shared" si="16"/>
        <v>6.4516129032258063E-2</v>
      </c>
    </row>
    <row r="173" spans="2:16" x14ac:dyDescent="0.25">
      <c r="B173" s="73" t="s">
        <v>18</v>
      </c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7">
        <f t="shared" si="15"/>
        <v>0</v>
      </c>
      <c r="P173" s="87">
        <f t="shared" si="16"/>
        <v>0</v>
      </c>
    </row>
    <row r="174" spans="2:16" x14ac:dyDescent="0.25">
      <c r="B174" s="73" t="s">
        <v>19</v>
      </c>
      <c r="C174" s="14">
        <v>5</v>
      </c>
      <c r="D174" s="14">
        <v>5</v>
      </c>
      <c r="E174" s="14">
        <v>2</v>
      </c>
      <c r="F174" s="14">
        <v>2</v>
      </c>
      <c r="G174" s="14">
        <v>5</v>
      </c>
      <c r="H174" s="14">
        <v>1</v>
      </c>
      <c r="I174" s="14">
        <v>2</v>
      </c>
      <c r="J174" s="14">
        <v>1</v>
      </c>
      <c r="K174" s="14"/>
      <c r="L174" s="14">
        <v>2</v>
      </c>
      <c r="M174" s="14"/>
      <c r="N174" s="14">
        <v>1</v>
      </c>
      <c r="O174" s="17">
        <f t="shared" si="15"/>
        <v>26</v>
      </c>
      <c r="P174" s="87">
        <f t="shared" si="16"/>
        <v>8.387096774193549E-2</v>
      </c>
    </row>
    <row r="175" spans="2:16" x14ac:dyDescent="0.25">
      <c r="B175" s="73" t="s">
        <v>20</v>
      </c>
      <c r="C175" s="14">
        <v>2</v>
      </c>
      <c r="D175" s="14">
        <v>3</v>
      </c>
      <c r="E175" s="14"/>
      <c r="F175" s="14"/>
      <c r="G175" s="14"/>
      <c r="H175" s="14">
        <v>1</v>
      </c>
      <c r="I175" s="14"/>
      <c r="J175" s="14"/>
      <c r="K175" s="14"/>
      <c r="L175" s="14">
        <v>1</v>
      </c>
      <c r="M175" s="14">
        <v>2</v>
      </c>
      <c r="N175" s="14"/>
      <c r="O175" s="17">
        <f t="shared" si="15"/>
        <v>9</v>
      </c>
      <c r="P175" s="87">
        <f t="shared" si="16"/>
        <v>2.903225806451613E-2</v>
      </c>
    </row>
    <row r="176" spans="2:16" x14ac:dyDescent="0.25">
      <c r="B176" s="73" t="s">
        <v>21</v>
      </c>
      <c r="C176" s="14">
        <v>1</v>
      </c>
      <c r="D176" s="14"/>
      <c r="E176" s="14"/>
      <c r="F176" s="14"/>
      <c r="G176" s="14">
        <v>2</v>
      </c>
      <c r="H176" s="14"/>
      <c r="I176" s="14"/>
      <c r="J176" s="14"/>
      <c r="K176" s="14"/>
      <c r="L176" s="14"/>
      <c r="M176" s="14"/>
      <c r="N176" s="14"/>
      <c r="O176" s="17">
        <f t="shared" si="15"/>
        <v>3</v>
      </c>
      <c r="P176" s="87">
        <f t="shared" si="16"/>
        <v>9.6774193548387101E-3</v>
      </c>
    </row>
    <row r="177" spans="2:16" x14ac:dyDescent="0.25">
      <c r="B177" s="73" t="s">
        <v>22</v>
      </c>
      <c r="C177" s="14"/>
      <c r="D177" s="14">
        <v>1</v>
      </c>
      <c r="E177" s="14"/>
      <c r="F177" s="14"/>
      <c r="G177" s="14"/>
      <c r="H177" s="14">
        <v>1</v>
      </c>
      <c r="I177" s="14"/>
      <c r="J177" s="14"/>
      <c r="K177" s="14"/>
      <c r="L177" s="14"/>
      <c r="M177" s="14"/>
      <c r="N177" s="14">
        <v>1</v>
      </c>
      <c r="O177" s="17">
        <f t="shared" si="15"/>
        <v>3</v>
      </c>
      <c r="P177" s="87">
        <f t="shared" si="16"/>
        <v>9.6774193548387101E-3</v>
      </c>
    </row>
    <row r="178" spans="2:16" x14ac:dyDescent="0.25">
      <c r="B178" s="73" t="s">
        <v>23</v>
      </c>
      <c r="C178" s="14">
        <v>2</v>
      </c>
      <c r="D178" s="14"/>
      <c r="E178" s="14">
        <v>1</v>
      </c>
      <c r="F178" s="14">
        <v>1</v>
      </c>
      <c r="G178" s="14">
        <v>1</v>
      </c>
      <c r="H178" s="14">
        <v>1</v>
      </c>
      <c r="I178" s="14"/>
      <c r="J178" s="14"/>
      <c r="K178" s="14"/>
      <c r="L178" s="14">
        <v>2</v>
      </c>
      <c r="M178" s="14"/>
      <c r="N178" s="14"/>
      <c r="O178" s="17">
        <f t="shared" si="15"/>
        <v>8</v>
      </c>
      <c r="P178" s="87">
        <f t="shared" si="16"/>
        <v>2.5806451612903226E-2</v>
      </c>
    </row>
    <row r="179" spans="2:16" x14ac:dyDescent="0.25">
      <c r="B179" s="73" t="s">
        <v>24</v>
      </c>
      <c r="C179" s="14">
        <v>1</v>
      </c>
      <c r="D179" s="14"/>
      <c r="E179" s="14"/>
      <c r="F179" s="14"/>
      <c r="G179" s="14">
        <v>1</v>
      </c>
      <c r="H179" s="14"/>
      <c r="I179" s="14"/>
      <c r="J179" s="14"/>
      <c r="K179" s="14"/>
      <c r="L179" s="14"/>
      <c r="M179" s="14">
        <v>1</v>
      </c>
      <c r="N179" s="14">
        <v>1</v>
      </c>
      <c r="O179" s="17">
        <f t="shared" si="15"/>
        <v>4</v>
      </c>
      <c r="P179" s="87">
        <f t="shared" si="16"/>
        <v>1.2903225806451613E-2</v>
      </c>
    </row>
    <row r="180" spans="2:16" x14ac:dyDescent="0.25">
      <c r="B180" s="73" t="s">
        <v>25</v>
      </c>
      <c r="C180" s="14">
        <v>1</v>
      </c>
      <c r="D180" s="14">
        <v>5</v>
      </c>
      <c r="E180" s="14">
        <v>3</v>
      </c>
      <c r="F180" s="14">
        <v>3</v>
      </c>
      <c r="G180" s="14">
        <v>4</v>
      </c>
      <c r="H180" s="14">
        <v>2</v>
      </c>
      <c r="I180" s="14">
        <v>1</v>
      </c>
      <c r="J180" s="14">
        <v>1</v>
      </c>
      <c r="K180" s="14">
        <v>5</v>
      </c>
      <c r="L180" s="14">
        <v>1</v>
      </c>
      <c r="M180" s="14">
        <v>1</v>
      </c>
      <c r="N180" s="14">
        <v>1</v>
      </c>
      <c r="O180" s="17">
        <f t="shared" si="15"/>
        <v>28</v>
      </c>
      <c r="P180" s="87">
        <f t="shared" si="16"/>
        <v>9.0322580645161285E-2</v>
      </c>
    </row>
    <row r="181" spans="2:16" x14ac:dyDescent="0.25">
      <c r="B181" s="73" t="s">
        <v>26</v>
      </c>
      <c r="C181" s="14">
        <v>1</v>
      </c>
      <c r="D181" s="14">
        <v>1</v>
      </c>
      <c r="E181" s="14">
        <v>1</v>
      </c>
      <c r="F181" s="14"/>
      <c r="G181" s="14">
        <v>1</v>
      </c>
      <c r="H181" s="14"/>
      <c r="I181" s="14"/>
      <c r="J181" s="14"/>
      <c r="K181" s="14">
        <v>1</v>
      </c>
      <c r="L181" s="14"/>
      <c r="M181" s="14"/>
      <c r="N181" s="14"/>
      <c r="O181" s="17">
        <f t="shared" si="15"/>
        <v>5</v>
      </c>
      <c r="P181" s="87">
        <f t="shared" si="16"/>
        <v>1.6129032258064516E-2</v>
      </c>
    </row>
    <row r="182" spans="2:16" x14ac:dyDescent="0.25">
      <c r="B182" s="73" t="s">
        <v>27</v>
      </c>
      <c r="C182" s="14">
        <v>1</v>
      </c>
      <c r="D182" s="14"/>
      <c r="E182" s="14"/>
      <c r="F182" s="14">
        <v>1</v>
      </c>
      <c r="G182" s="14">
        <v>5</v>
      </c>
      <c r="H182" s="14">
        <v>2</v>
      </c>
      <c r="I182" s="14">
        <v>1</v>
      </c>
      <c r="J182" s="14"/>
      <c r="K182" s="14">
        <v>1</v>
      </c>
      <c r="L182" s="14"/>
      <c r="M182" s="14">
        <v>2</v>
      </c>
      <c r="N182" s="14"/>
      <c r="O182" s="17">
        <f t="shared" si="15"/>
        <v>13</v>
      </c>
      <c r="P182" s="87">
        <f t="shared" si="16"/>
        <v>4.1935483870967745E-2</v>
      </c>
    </row>
    <row r="183" spans="2:16" x14ac:dyDescent="0.25">
      <c r="B183" s="73" t="s">
        <v>28</v>
      </c>
      <c r="C183" s="14">
        <v>1</v>
      </c>
      <c r="D183" s="14"/>
      <c r="E183" s="14">
        <v>1</v>
      </c>
      <c r="F183" s="14">
        <v>1</v>
      </c>
      <c r="G183" s="14">
        <v>2</v>
      </c>
      <c r="H183" s="14">
        <v>4</v>
      </c>
      <c r="I183" s="14">
        <v>1</v>
      </c>
      <c r="J183" s="14">
        <v>1</v>
      </c>
      <c r="K183" s="14"/>
      <c r="L183" s="14">
        <v>1</v>
      </c>
      <c r="M183" s="14">
        <v>2</v>
      </c>
      <c r="N183" s="14"/>
      <c r="O183" s="17">
        <f t="shared" si="15"/>
        <v>14</v>
      </c>
      <c r="P183" s="87">
        <f t="shared" si="16"/>
        <v>4.5161290322580643E-2</v>
      </c>
    </row>
    <row r="184" spans="2:16" x14ac:dyDescent="0.25">
      <c r="B184" s="73" t="s">
        <v>29</v>
      </c>
      <c r="C184" s="14">
        <v>1</v>
      </c>
      <c r="D184" s="14"/>
      <c r="E184" s="14"/>
      <c r="F184" s="14">
        <v>1</v>
      </c>
      <c r="G184" s="14">
        <v>1</v>
      </c>
      <c r="H184" s="14"/>
      <c r="I184" s="14"/>
      <c r="J184" s="14"/>
      <c r="K184" s="14">
        <v>1</v>
      </c>
      <c r="L184" s="14">
        <v>1</v>
      </c>
      <c r="M184" s="14"/>
      <c r="N184" s="14"/>
      <c r="O184" s="17">
        <f t="shared" si="15"/>
        <v>5</v>
      </c>
      <c r="P184" s="87">
        <f t="shared" si="16"/>
        <v>1.6129032258064516E-2</v>
      </c>
    </row>
    <row r="185" spans="2:16" x14ac:dyDescent="0.25">
      <c r="B185" s="73" t="s">
        <v>30</v>
      </c>
      <c r="C185" s="14">
        <v>2</v>
      </c>
      <c r="D185" s="14"/>
      <c r="E185" s="14">
        <v>1</v>
      </c>
      <c r="F185" s="14">
        <v>1</v>
      </c>
      <c r="G185" s="14"/>
      <c r="H185" s="14">
        <v>1</v>
      </c>
      <c r="I185" s="14"/>
      <c r="J185" s="14"/>
      <c r="K185" s="14"/>
      <c r="L185" s="14">
        <v>1</v>
      </c>
      <c r="M185" s="14"/>
      <c r="N185" s="14">
        <v>1</v>
      </c>
      <c r="O185" s="17">
        <f t="shared" si="15"/>
        <v>7</v>
      </c>
      <c r="P185" s="87">
        <f t="shared" si="16"/>
        <v>2.2580645161290321E-2</v>
      </c>
    </row>
    <row r="186" spans="2:16" x14ac:dyDescent="0.25">
      <c r="B186" s="73" t="s">
        <v>31</v>
      </c>
      <c r="C186" s="14">
        <v>1</v>
      </c>
      <c r="D186" s="14"/>
      <c r="E186" s="14">
        <v>1</v>
      </c>
      <c r="F186" s="14"/>
      <c r="G186" s="14"/>
      <c r="H186" s="14">
        <v>1</v>
      </c>
      <c r="I186" s="14"/>
      <c r="J186" s="14"/>
      <c r="K186" s="14"/>
      <c r="L186" s="14"/>
      <c r="M186" s="14"/>
      <c r="N186" s="14"/>
      <c r="O186" s="17">
        <f t="shared" si="15"/>
        <v>3</v>
      </c>
      <c r="P186" s="87">
        <f t="shared" si="16"/>
        <v>9.6774193548387101E-3</v>
      </c>
    </row>
    <row r="187" spans="2:16" x14ac:dyDescent="0.25">
      <c r="B187" s="73" t="s">
        <v>32</v>
      </c>
      <c r="C187" s="14">
        <v>1</v>
      </c>
      <c r="D187" s="14"/>
      <c r="E187" s="14"/>
      <c r="F187" s="14">
        <v>1</v>
      </c>
      <c r="G187" s="14">
        <v>1</v>
      </c>
      <c r="H187" s="14"/>
      <c r="I187" s="14">
        <v>2</v>
      </c>
      <c r="J187" s="14"/>
      <c r="K187" s="14">
        <v>1</v>
      </c>
      <c r="L187" s="14">
        <v>1</v>
      </c>
      <c r="M187" s="14"/>
      <c r="N187" s="14"/>
      <c r="O187" s="17">
        <f t="shared" si="15"/>
        <v>7</v>
      </c>
      <c r="P187" s="87">
        <f t="shared" si="16"/>
        <v>2.2580645161290321E-2</v>
      </c>
    </row>
    <row r="188" spans="2:16" x14ac:dyDescent="0.25">
      <c r="B188" s="73" t="s">
        <v>33</v>
      </c>
      <c r="C188" s="14">
        <v>1</v>
      </c>
      <c r="D188" s="14">
        <v>5</v>
      </c>
      <c r="E188" s="14">
        <v>1</v>
      </c>
      <c r="F188" s="14">
        <v>4</v>
      </c>
      <c r="G188" s="14">
        <v>2</v>
      </c>
      <c r="H188" s="14">
        <v>3</v>
      </c>
      <c r="I188" s="14">
        <v>1</v>
      </c>
      <c r="J188" s="14">
        <v>2</v>
      </c>
      <c r="K188" s="14">
        <v>3</v>
      </c>
      <c r="L188" s="14">
        <v>1</v>
      </c>
      <c r="M188" s="14">
        <v>1</v>
      </c>
      <c r="N188" s="14"/>
      <c r="O188" s="17">
        <f t="shared" si="15"/>
        <v>24</v>
      </c>
      <c r="P188" s="87">
        <f t="shared" si="16"/>
        <v>7.7419354838709681E-2</v>
      </c>
    </row>
    <row r="189" spans="2:16" x14ac:dyDescent="0.25">
      <c r="B189" s="73" t="s">
        <v>34</v>
      </c>
      <c r="C189" s="14">
        <v>2</v>
      </c>
      <c r="D189" s="14">
        <v>1</v>
      </c>
      <c r="E189" s="14"/>
      <c r="F189" s="14"/>
      <c r="G189" s="14">
        <v>2</v>
      </c>
      <c r="H189" s="14">
        <v>2</v>
      </c>
      <c r="I189" s="14">
        <v>1</v>
      </c>
      <c r="J189" s="14"/>
      <c r="K189" s="14">
        <v>1</v>
      </c>
      <c r="L189" s="14">
        <v>1</v>
      </c>
      <c r="M189" s="14"/>
      <c r="N189" s="14"/>
      <c r="O189" s="17">
        <f t="shared" si="15"/>
        <v>10</v>
      </c>
      <c r="P189" s="87">
        <f t="shared" si="16"/>
        <v>3.2258064516129031E-2</v>
      </c>
    </row>
    <row r="190" spans="2:16" x14ac:dyDescent="0.25">
      <c r="B190" s="73" t="s">
        <v>35</v>
      </c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7">
        <f t="shared" si="15"/>
        <v>0</v>
      </c>
      <c r="P190" s="87">
        <f t="shared" si="16"/>
        <v>0</v>
      </c>
    </row>
    <row r="191" spans="2:16" x14ac:dyDescent="0.25">
      <c r="B191" s="73" t="s">
        <v>36</v>
      </c>
      <c r="C191" s="14">
        <v>1</v>
      </c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7">
        <f t="shared" si="15"/>
        <v>1</v>
      </c>
      <c r="P191" s="87">
        <f t="shared" si="16"/>
        <v>3.2258064516129032E-3</v>
      </c>
    </row>
    <row r="192" spans="2:16" x14ac:dyDescent="0.25">
      <c r="B192" s="73" t="s">
        <v>37</v>
      </c>
      <c r="C192" s="14">
        <v>1</v>
      </c>
      <c r="D192" s="14">
        <v>1</v>
      </c>
      <c r="E192" s="14">
        <v>1</v>
      </c>
      <c r="F192" s="14">
        <v>2</v>
      </c>
      <c r="G192" s="14">
        <v>2</v>
      </c>
      <c r="H192" s="14">
        <v>1</v>
      </c>
      <c r="I192" s="14"/>
      <c r="J192" s="14">
        <v>2</v>
      </c>
      <c r="K192" s="14"/>
      <c r="L192" s="14"/>
      <c r="M192" s="14">
        <v>1</v>
      </c>
      <c r="N192" s="14"/>
      <c r="O192" s="17">
        <f t="shared" si="15"/>
        <v>11</v>
      </c>
      <c r="P192" s="87">
        <f t="shared" si="16"/>
        <v>3.5483870967741936E-2</v>
      </c>
    </row>
    <row r="193" spans="2:16" x14ac:dyDescent="0.25">
      <c r="B193" s="73" t="s">
        <v>38</v>
      </c>
      <c r="C193" s="14"/>
      <c r="D193" s="14">
        <v>2</v>
      </c>
      <c r="E193" s="14">
        <v>1</v>
      </c>
      <c r="F193" s="14">
        <v>1</v>
      </c>
      <c r="G193" s="14">
        <v>2</v>
      </c>
      <c r="H193" s="14">
        <v>1</v>
      </c>
      <c r="I193" s="14"/>
      <c r="J193" s="14"/>
      <c r="K193" s="14">
        <v>2</v>
      </c>
      <c r="L193" s="14">
        <v>2</v>
      </c>
      <c r="M193" s="14">
        <v>2</v>
      </c>
      <c r="N193" s="14">
        <v>1</v>
      </c>
      <c r="O193" s="17">
        <f t="shared" si="15"/>
        <v>14</v>
      </c>
      <c r="P193" s="87">
        <f t="shared" si="16"/>
        <v>4.5161290322580643E-2</v>
      </c>
    </row>
    <row r="194" spans="2:16" x14ac:dyDescent="0.25">
      <c r="B194" s="73" t="s">
        <v>39</v>
      </c>
      <c r="C194" s="14"/>
      <c r="D194" s="14"/>
      <c r="E194" s="14"/>
      <c r="F194" s="14"/>
      <c r="G194" s="14">
        <v>1</v>
      </c>
      <c r="H194" s="14"/>
      <c r="I194" s="14"/>
      <c r="J194" s="14"/>
      <c r="K194" s="14"/>
      <c r="L194" s="14"/>
      <c r="M194" s="14"/>
      <c r="N194" s="14"/>
      <c r="O194" s="17">
        <f t="shared" si="15"/>
        <v>1</v>
      </c>
      <c r="P194" s="87">
        <f t="shared" si="16"/>
        <v>3.2258064516129032E-3</v>
      </c>
    </row>
    <row r="195" spans="2:16" x14ac:dyDescent="0.25">
      <c r="B195" s="73" t="s">
        <v>40</v>
      </c>
      <c r="C195" s="14">
        <v>8</v>
      </c>
      <c r="D195" s="14">
        <v>11</v>
      </c>
      <c r="E195" s="14">
        <v>6</v>
      </c>
      <c r="F195" s="14">
        <v>7</v>
      </c>
      <c r="G195" s="14">
        <v>9</v>
      </c>
      <c r="H195" s="14">
        <v>2</v>
      </c>
      <c r="I195" s="14">
        <v>4</v>
      </c>
      <c r="J195" s="14">
        <v>7</v>
      </c>
      <c r="K195" s="14">
        <v>13</v>
      </c>
      <c r="L195" s="14">
        <v>2</v>
      </c>
      <c r="M195" s="14">
        <v>2</v>
      </c>
      <c r="N195" s="14">
        <v>3</v>
      </c>
      <c r="O195" s="17">
        <f t="shared" si="15"/>
        <v>74</v>
      </c>
      <c r="P195" s="87">
        <f t="shared" si="16"/>
        <v>0.23870967741935484</v>
      </c>
    </row>
    <row r="196" spans="2:16" x14ac:dyDescent="0.25">
      <c r="B196" s="73" t="s">
        <v>41</v>
      </c>
      <c r="C196" s="14">
        <v>2</v>
      </c>
      <c r="D196" s="14"/>
      <c r="E196" s="14"/>
      <c r="F196" s="14"/>
      <c r="G196" s="14"/>
      <c r="H196" s="14"/>
      <c r="I196" s="14">
        <v>1</v>
      </c>
      <c r="J196" s="14"/>
      <c r="K196" s="14"/>
      <c r="L196" s="14"/>
      <c r="M196" s="14"/>
      <c r="N196" s="14"/>
      <c r="O196" s="17">
        <f t="shared" si="15"/>
        <v>3</v>
      </c>
      <c r="P196" s="87">
        <f t="shared" si="16"/>
        <v>9.6774193548387101E-3</v>
      </c>
    </row>
    <row r="197" spans="2:16" x14ac:dyDescent="0.25">
      <c r="B197" s="73" t="s">
        <v>115</v>
      </c>
      <c r="C197" s="14">
        <v>5</v>
      </c>
      <c r="D197" s="14">
        <v>1</v>
      </c>
      <c r="E197" s="14"/>
      <c r="F197" s="14"/>
      <c r="G197" s="14"/>
      <c r="H197" s="14">
        <v>1</v>
      </c>
      <c r="I197" s="14">
        <v>1</v>
      </c>
      <c r="J197" s="14"/>
      <c r="K197" s="14">
        <v>4</v>
      </c>
      <c r="L197" s="14">
        <v>1</v>
      </c>
      <c r="M197" s="14">
        <v>1</v>
      </c>
      <c r="N197" s="14"/>
      <c r="O197" s="17">
        <f t="shared" si="15"/>
        <v>14</v>
      </c>
      <c r="P197" s="87">
        <f t="shared" si="16"/>
        <v>4.5161290322580643E-2</v>
      </c>
    </row>
    <row r="198" spans="2:16" s="3" customFormat="1" ht="15.75" thickBot="1" x14ac:dyDescent="0.3">
      <c r="B198" s="88" t="s">
        <v>42</v>
      </c>
      <c r="C198" s="72">
        <f>SUM(C170:C197)</f>
        <v>41</v>
      </c>
      <c r="D198" s="72">
        <f t="shared" ref="D198:N198" si="17">SUM(D170:D197)</f>
        <v>36</v>
      </c>
      <c r="E198" s="72">
        <f t="shared" si="17"/>
        <v>23</v>
      </c>
      <c r="F198" s="72">
        <f t="shared" si="17"/>
        <v>26</v>
      </c>
      <c r="G198" s="72">
        <f t="shared" si="17"/>
        <v>43</v>
      </c>
      <c r="H198" s="72">
        <f t="shared" si="17"/>
        <v>25</v>
      </c>
      <c r="I198" s="72">
        <f t="shared" si="17"/>
        <v>15</v>
      </c>
      <c r="J198" s="72">
        <f t="shared" si="17"/>
        <v>16</v>
      </c>
      <c r="K198" s="72">
        <f t="shared" si="17"/>
        <v>37</v>
      </c>
      <c r="L198" s="72">
        <f t="shared" si="17"/>
        <v>22</v>
      </c>
      <c r="M198" s="72">
        <f t="shared" si="17"/>
        <v>17</v>
      </c>
      <c r="N198" s="72">
        <f t="shared" si="17"/>
        <v>9</v>
      </c>
      <c r="O198" s="72">
        <f>SUM(O170:O197)</f>
        <v>310</v>
      </c>
      <c r="P198" s="89">
        <f t="shared" si="16"/>
        <v>1</v>
      </c>
    </row>
  </sheetData>
  <sortState ref="R67:S94">
    <sortCondition descending="1" ref="S67"/>
  </sortState>
  <mergeCells count="12">
    <mergeCell ref="B168:P168"/>
    <mergeCell ref="B136:P136"/>
    <mergeCell ref="B104:P104"/>
    <mergeCell ref="B2:Z2"/>
    <mergeCell ref="B3:Z3"/>
    <mergeCell ref="B4:Z4"/>
    <mergeCell ref="B5:Z5"/>
    <mergeCell ref="B6:Z6"/>
    <mergeCell ref="B8:P8"/>
    <mergeCell ref="B72:P72"/>
    <mergeCell ref="B103:P103"/>
    <mergeCell ref="B40:P4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Y33"/>
  <sheetViews>
    <sheetView showGridLines="0" showRowColHeaders="0" zoomScale="85" zoomScaleNormal="85" workbookViewId="0"/>
  </sheetViews>
  <sheetFormatPr defaultRowHeight="15" x14ac:dyDescent="0.25"/>
  <cols>
    <col min="1" max="1" width="2.85546875" customWidth="1"/>
    <col min="2" max="2" width="11.85546875" customWidth="1"/>
    <col min="3" max="4" width="13.85546875" customWidth="1"/>
    <col min="5" max="5" width="17.85546875" style="15" customWidth="1"/>
    <col min="6" max="6" width="2.5703125" customWidth="1"/>
    <col min="7" max="7" width="11.85546875" customWidth="1"/>
    <col min="8" max="9" width="13.85546875" customWidth="1"/>
    <col min="10" max="10" width="15.7109375" customWidth="1"/>
    <col min="11" max="11" width="2.5703125" customWidth="1"/>
    <col min="12" max="12" width="11.85546875" customWidth="1"/>
    <col min="13" max="14" width="13.85546875" customWidth="1"/>
    <col min="15" max="15" width="15.7109375" customWidth="1"/>
    <col min="16" max="16" width="2" customWidth="1"/>
    <col min="17" max="17" width="11.85546875" customWidth="1"/>
    <col min="18" max="19" width="13.85546875" customWidth="1"/>
    <col min="20" max="20" width="15.7109375" customWidth="1"/>
    <col min="21" max="21" width="2.140625" customWidth="1"/>
    <col min="22" max="22" width="11.85546875" customWidth="1"/>
    <col min="23" max="24" width="13.85546875" customWidth="1"/>
    <col min="25" max="25" width="15.7109375" customWidth="1"/>
  </cols>
  <sheetData>
    <row r="1" spans="2:25" ht="15.75" thickBot="1" x14ac:dyDescent="0.3"/>
    <row r="2" spans="2:25" s="27" customFormat="1" ht="42" customHeight="1" thickTop="1" x14ac:dyDescent="0.25">
      <c r="B2" s="120" t="s">
        <v>152</v>
      </c>
      <c r="C2" s="121"/>
      <c r="D2" s="121"/>
      <c r="E2" s="122"/>
      <c r="G2" s="120" t="s">
        <v>155</v>
      </c>
      <c r="H2" s="121"/>
      <c r="I2" s="121"/>
      <c r="J2" s="122"/>
      <c r="L2" s="120" t="s">
        <v>169</v>
      </c>
      <c r="M2" s="121"/>
      <c r="N2" s="121"/>
      <c r="O2" s="122"/>
      <c r="Q2" s="120" t="s">
        <v>170</v>
      </c>
      <c r="R2" s="121"/>
      <c r="S2" s="121"/>
      <c r="T2" s="122"/>
      <c r="V2" s="120" t="s">
        <v>171</v>
      </c>
      <c r="W2" s="121"/>
      <c r="X2" s="121"/>
      <c r="Y2" s="122"/>
    </row>
    <row r="3" spans="2:25" ht="18" customHeight="1" x14ac:dyDescent="0.25">
      <c r="B3" s="20" t="s">
        <v>1</v>
      </c>
      <c r="C3" s="22">
        <v>2011</v>
      </c>
      <c r="D3" s="22">
        <v>2012</v>
      </c>
      <c r="E3" s="7" t="s">
        <v>151</v>
      </c>
      <c r="G3" s="20" t="s">
        <v>1</v>
      </c>
      <c r="H3" s="22">
        <v>2012</v>
      </c>
      <c r="I3" s="22">
        <v>2013</v>
      </c>
      <c r="J3" s="7" t="s">
        <v>151</v>
      </c>
      <c r="L3" s="20" t="s">
        <v>1</v>
      </c>
      <c r="M3" s="22">
        <v>2013</v>
      </c>
      <c r="N3" s="22">
        <v>2014</v>
      </c>
      <c r="O3" s="7" t="s">
        <v>151</v>
      </c>
      <c r="Q3" s="20" t="s">
        <v>1</v>
      </c>
      <c r="R3" s="22">
        <v>2014</v>
      </c>
      <c r="S3" s="22">
        <v>2015</v>
      </c>
      <c r="T3" s="7" t="s">
        <v>151</v>
      </c>
      <c r="V3" s="20" t="s">
        <v>1</v>
      </c>
      <c r="W3" s="22">
        <v>2015</v>
      </c>
      <c r="X3" s="22">
        <v>2016</v>
      </c>
      <c r="Y3" s="7" t="s">
        <v>151</v>
      </c>
    </row>
    <row r="4" spans="2:25" x14ac:dyDescent="0.25">
      <c r="B4" s="20" t="s">
        <v>15</v>
      </c>
      <c r="C4" s="8">
        <f>VLOOKUP(B4,'Dados Gerais'!$B$9:$O$38,14,0)</f>
        <v>0</v>
      </c>
      <c r="D4" s="8">
        <f>VLOOKUP(B4,'Dados Gerais'!$B$40:$P$70,14,0)</f>
        <v>1</v>
      </c>
      <c r="E4" s="9" t="str">
        <f>IF(ISERR((D4-C4)/C4),"",(D4-C4)/C4)</f>
        <v/>
      </c>
      <c r="G4" s="20" t="s">
        <v>15</v>
      </c>
      <c r="H4" s="66">
        <f>VLOOKUP(B4,'Dados Gerais'!$B$40:$P$70,14,0)</f>
        <v>1</v>
      </c>
      <c r="I4" s="8">
        <f>VLOOKUP(G4,'Dados Gerais'!$B$72:$P$102,14,0)</f>
        <v>3</v>
      </c>
      <c r="J4" s="9">
        <f>IF(ISERR((I4-H4)/H4),"",(I4-H4)/H4)</f>
        <v>2</v>
      </c>
      <c r="L4" s="20" t="s">
        <v>15</v>
      </c>
      <c r="M4" s="66">
        <f>VLOOKUP(G4,'Dados Gerais'!$B$72:$P$102,14,0)</f>
        <v>3</v>
      </c>
      <c r="N4" s="66">
        <f>VLOOKUP(L4,'Dados Gerais'!$B$104:$P$134,14,0)</f>
        <v>0</v>
      </c>
      <c r="O4" s="9">
        <f>IF(ISERR((N4-M4)/M4),"",(N4-M4)/M4)</f>
        <v>-1</v>
      </c>
      <c r="Q4" s="20" t="s">
        <v>15</v>
      </c>
      <c r="R4" s="66">
        <f>VLOOKUP(L4,'Dados Gerais'!$B$104:$P$134,14,0)</f>
        <v>0</v>
      </c>
      <c r="S4" s="66">
        <f>VLOOKUP(Q4,'Dados Gerais'!B136:P166,14,0)</f>
        <v>0</v>
      </c>
      <c r="T4" s="9" t="str">
        <f>IF(ISERR((R4-#REF!)/#REF!),"",(R4-#REF!)/#REF!)</f>
        <v/>
      </c>
      <c r="V4" s="20" t="s">
        <v>15</v>
      </c>
      <c r="W4" s="66">
        <f>VLOOKUP(Q4,'Dados Gerais'!B136:P166,14,0)</f>
        <v>0</v>
      </c>
      <c r="X4" s="66">
        <f>VLOOKUP(V4,'Dados Gerais'!$B$168:$P$198,14,0)</f>
        <v>0</v>
      </c>
      <c r="Y4" s="9" t="str">
        <f t="shared" ref="Y4:Y31" si="0">IF(ISERR((X4-W4)/W4),"",(X4-W4)/W4)</f>
        <v/>
      </c>
    </row>
    <row r="5" spans="2:25" x14ac:dyDescent="0.25">
      <c r="B5" s="20" t="s">
        <v>16</v>
      </c>
      <c r="C5" s="66">
        <f>VLOOKUP(B5,'Dados Gerais'!$B$9:$O$38,14,0)</f>
        <v>3</v>
      </c>
      <c r="D5" s="66">
        <f>VLOOKUP(B5,'Dados Gerais'!$B$40:$P$70,14,0)</f>
        <v>3</v>
      </c>
      <c r="E5" s="9">
        <f t="shared" ref="E5:E31" si="1">IF(ISERR((D5-C5)/C5),"",(D5-C5)/C5)</f>
        <v>0</v>
      </c>
      <c r="G5" s="20" t="s">
        <v>16</v>
      </c>
      <c r="H5" s="66">
        <f>VLOOKUP(B5,'Dados Gerais'!$B$40:$P$70,14,0)</f>
        <v>3</v>
      </c>
      <c r="I5" s="66">
        <f>VLOOKUP(G5,'Dados Gerais'!$B$72:$P$102,14,0)</f>
        <v>6</v>
      </c>
      <c r="J5" s="9">
        <f t="shared" ref="J5:J30" si="2">IF(ISERR((I5-H5)/H5),"",(I5-H5)/H5)</f>
        <v>1</v>
      </c>
      <c r="L5" s="20" t="s">
        <v>16</v>
      </c>
      <c r="M5" s="66">
        <f>VLOOKUP(G5,'Dados Gerais'!$B$72:$P$102,14,0)</f>
        <v>6</v>
      </c>
      <c r="N5" s="66">
        <f>VLOOKUP(L5,'Dados Gerais'!$B$104:$P$134,14,0)</f>
        <v>2</v>
      </c>
      <c r="O5" s="9">
        <f t="shared" ref="O5:O30" si="3">IF(ISERR((N5-M5)/M5),"",(N5-M5)/M5)</f>
        <v>-0.66666666666666663</v>
      </c>
      <c r="Q5" s="20" t="s">
        <v>16</v>
      </c>
      <c r="R5" s="66">
        <f>VLOOKUP(L5,'Dados Gerais'!$B$104:$P$134,14,0)</f>
        <v>2</v>
      </c>
      <c r="S5" s="66">
        <f>VLOOKUP(Q5,'Dados Gerais'!B137:P167,14,0)</f>
        <v>3</v>
      </c>
      <c r="T5" s="9">
        <f t="shared" ref="T5:T30" si="4">IF(ISERR((S5-R5)/R5),"",(S5-R5)/R5)</f>
        <v>0.5</v>
      </c>
      <c r="V5" s="20" t="s">
        <v>16</v>
      </c>
      <c r="W5" s="66">
        <f>VLOOKUP(Q5,'Dados Gerais'!B137:P167,14,0)</f>
        <v>3</v>
      </c>
      <c r="X5" s="66">
        <f>VLOOKUP(V5,'Dados Gerais'!$B$168:$P$198,14,0)</f>
        <v>3</v>
      </c>
      <c r="Y5" s="9">
        <f t="shared" si="0"/>
        <v>0</v>
      </c>
    </row>
    <row r="6" spans="2:25" x14ac:dyDescent="0.25">
      <c r="B6" s="20" t="s">
        <v>17</v>
      </c>
      <c r="C6" s="66">
        <f>VLOOKUP(B6,'Dados Gerais'!$B$9:$O$38,14,0)</f>
        <v>3</v>
      </c>
      <c r="D6" s="66">
        <f>VLOOKUP(B6,'Dados Gerais'!$B$40:$P$70,14,0)</f>
        <v>10</v>
      </c>
      <c r="E6" s="9">
        <f t="shared" si="1"/>
        <v>2.3333333333333335</v>
      </c>
      <c r="G6" s="20" t="s">
        <v>17</v>
      </c>
      <c r="H6" s="66">
        <f>VLOOKUP(B6,'Dados Gerais'!$B$40:$P$70,14,0)</f>
        <v>10</v>
      </c>
      <c r="I6" s="66">
        <f>VLOOKUP(G6,'Dados Gerais'!$B$72:$P$102,14,0)</f>
        <v>8</v>
      </c>
      <c r="J6" s="9">
        <f t="shared" si="2"/>
        <v>-0.2</v>
      </c>
      <c r="L6" s="20" t="s">
        <v>17</v>
      </c>
      <c r="M6" s="66">
        <f>VLOOKUP(G6,'Dados Gerais'!$B$72:$P$102,14,0)</f>
        <v>8</v>
      </c>
      <c r="N6" s="66">
        <f>VLOOKUP(L6,'Dados Gerais'!$B$104:$P$134,14,0)</f>
        <v>8</v>
      </c>
      <c r="O6" s="9">
        <f t="shared" si="3"/>
        <v>0</v>
      </c>
      <c r="Q6" s="20" t="s">
        <v>17</v>
      </c>
      <c r="R6" s="66">
        <f>VLOOKUP(L6,'Dados Gerais'!$B$104:$P$134,14,0)</f>
        <v>8</v>
      </c>
      <c r="S6" s="66">
        <f>VLOOKUP(Q6,'Dados Gerais'!B138:P168,14,0)</f>
        <v>24</v>
      </c>
      <c r="T6" s="9">
        <f t="shared" si="4"/>
        <v>2</v>
      </c>
      <c r="V6" s="20" t="s">
        <v>17</v>
      </c>
      <c r="W6" s="66">
        <f>VLOOKUP(Q6,'Dados Gerais'!B138:P168,14,0)</f>
        <v>24</v>
      </c>
      <c r="X6" s="66">
        <f>VLOOKUP(V6,'Dados Gerais'!$B$168:$P$198,14,0)</f>
        <v>20</v>
      </c>
      <c r="Y6" s="9">
        <f t="shared" si="0"/>
        <v>-0.16666666666666666</v>
      </c>
    </row>
    <row r="7" spans="2:25" x14ac:dyDescent="0.25">
      <c r="B7" s="20" t="s">
        <v>18</v>
      </c>
      <c r="C7" s="66">
        <f>VLOOKUP(B7,'Dados Gerais'!$B$9:$O$38,14,0)</f>
        <v>0</v>
      </c>
      <c r="D7" s="66">
        <f>VLOOKUP(B7,'Dados Gerais'!$B$40:$P$70,14,0)</f>
        <v>1</v>
      </c>
      <c r="E7" s="9" t="str">
        <f t="shared" si="1"/>
        <v/>
      </c>
      <c r="G7" s="20" t="s">
        <v>18</v>
      </c>
      <c r="H7" s="66">
        <f>VLOOKUP(B7,'Dados Gerais'!$B$40:$P$70,14,0)</f>
        <v>1</v>
      </c>
      <c r="I7" s="66">
        <f>VLOOKUP(G7,'Dados Gerais'!$B$72:$P$102,14,0)</f>
        <v>0</v>
      </c>
      <c r="J7" s="9">
        <f t="shared" si="2"/>
        <v>-1</v>
      </c>
      <c r="L7" s="20" t="s">
        <v>18</v>
      </c>
      <c r="M7" s="66">
        <f>VLOOKUP(G7,'Dados Gerais'!$B$72:$P$102,14,0)</f>
        <v>0</v>
      </c>
      <c r="N7" s="66">
        <f>VLOOKUP(L7,'Dados Gerais'!$B$104:$P$134,14,0)</f>
        <v>3</v>
      </c>
      <c r="O7" s="9" t="str">
        <f t="shared" si="3"/>
        <v/>
      </c>
      <c r="Q7" s="20" t="s">
        <v>18</v>
      </c>
      <c r="R7" s="66">
        <f>VLOOKUP(L7,'Dados Gerais'!$B$104:$P$134,14,0)</f>
        <v>3</v>
      </c>
      <c r="S7" s="66">
        <f>VLOOKUP(Q7,'Dados Gerais'!B139:P169,14,0)</f>
        <v>1</v>
      </c>
      <c r="T7" s="9">
        <f t="shared" si="4"/>
        <v>-0.66666666666666663</v>
      </c>
      <c r="V7" s="20" t="s">
        <v>18</v>
      </c>
      <c r="W7" s="66">
        <f>VLOOKUP(Q7,'Dados Gerais'!B139:P169,14,0)</f>
        <v>1</v>
      </c>
      <c r="X7" s="66">
        <f>VLOOKUP(V7,'Dados Gerais'!$B$168:$P$198,14,0)</f>
        <v>0</v>
      </c>
      <c r="Y7" s="9">
        <f t="shared" si="0"/>
        <v>-1</v>
      </c>
    </row>
    <row r="8" spans="2:25" x14ac:dyDescent="0.25">
      <c r="B8" s="20" t="s">
        <v>19</v>
      </c>
      <c r="C8" s="66">
        <f>VLOOKUP(B8,'Dados Gerais'!$B$9:$O$38,14,0)</f>
        <v>8</v>
      </c>
      <c r="D8" s="66">
        <f>VLOOKUP(B8,'Dados Gerais'!$B$40:$P$70,14,0)</f>
        <v>21</v>
      </c>
      <c r="E8" s="9">
        <f t="shared" si="1"/>
        <v>1.625</v>
      </c>
      <c r="G8" s="20" t="s">
        <v>19</v>
      </c>
      <c r="H8" s="66">
        <f>VLOOKUP(B8,'Dados Gerais'!$B$40:$P$70,14,0)</f>
        <v>21</v>
      </c>
      <c r="I8" s="66">
        <f>VLOOKUP(G8,'Dados Gerais'!$B$72:$P$102,14,0)</f>
        <v>15</v>
      </c>
      <c r="J8" s="9">
        <f t="shared" si="2"/>
        <v>-0.2857142857142857</v>
      </c>
      <c r="L8" s="20" t="s">
        <v>19</v>
      </c>
      <c r="M8" s="66">
        <f>VLOOKUP(G8,'Dados Gerais'!$B$72:$P$102,14,0)</f>
        <v>15</v>
      </c>
      <c r="N8" s="66">
        <f>VLOOKUP(L8,'Dados Gerais'!$B$104:$P$134,14,0)</f>
        <v>21</v>
      </c>
      <c r="O8" s="9">
        <f t="shared" si="3"/>
        <v>0.4</v>
      </c>
      <c r="Q8" s="20" t="s">
        <v>19</v>
      </c>
      <c r="R8" s="66">
        <f>VLOOKUP(L8,'Dados Gerais'!$B$104:$P$134,14,0)</f>
        <v>21</v>
      </c>
      <c r="S8" s="66">
        <f>VLOOKUP(Q8,'Dados Gerais'!B140:P170,14,0)</f>
        <v>25</v>
      </c>
      <c r="T8" s="9">
        <f t="shared" si="4"/>
        <v>0.19047619047619047</v>
      </c>
      <c r="V8" s="20" t="s">
        <v>19</v>
      </c>
      <c r="W8" s="66">
        <f>VLOOKUP(Q8,'Dados Gerais'!B140:P170,14,0)</f>
        <v>25</v>
      </c>
      <c r="X8" s="66">
        <f>VLOOKUP(V8,'Dados Gerais'!$B$168:$P$198,14,0)</f>
        <v>26</v>
      </c>
      <c r="Y8" s="9">
        <f t="shared" si="0"/>
        <v>0.04</v>
      </c>
    </row>
    <row r="9" spans="2:25" x14ac:dyDescent="0.25">
      <c r="B9" s="20" t="s">
        <v>20</v>
      </c>
      <c r="C9" s="66">
        <f>VLOOKUP(B9,'Dados Gerais'!$B$9:$O$38,14,0)</f>
        <v>4</v>
      </c>
      <c r="D9" s="66">
        <f>VLOOKUP(B9,'Dados Gerais'!$B$40:$P$70,14,0)</f>
        <v>10</v>
      </c>
      <c r="E9" s="9">
        <f t="shared" si="1"/>
        <v>1.5</v>
      </c>
      <c r="G9" s="20" t="s">
        <v>20</v>
      </c>
      <c r="H9" s="66">
        <f>VLOOKUP(B9,'Dados Gerais'!$B$40:$P$70,14,0)</f>
        <v>10</v>
      </c>
      <c r="I9" s="66">
        <f>VLOOKUP(G9,'Dados Gerais'!$B$72:$P$102,14,0)</f>
        <v>8</v>
      </c>
      <c r="J9" s="9">
        <f t="shared" si="2"/>
        <v>-0.2</v>
      </c>
      <c r="L9" s="20" t="s">
        <v>20</v>
      </c>
      <c r="M9" s="66">
        <f>VLOOKUP(G9,'Dados Gerais'!$B$72:$P$102,14,0)</f>
        <v>8</v>
      </c>
      <c r="N9" s="66">
        <f>VLOOKUP(L9,'Dados Gerais'!$B$104:$P$134,14,0)</f>
        <v>11</v>
      </c>
      <c r="O9" s="9">
        <f t="shared" si="3"/>
        <v>0.375</v>
      </c>
      <c r="Q9" s="20" t="s">
        <v>20</v>
      </c>
      <c r="R9" s="66">
        <f>VLOOKUP(L9,'Dados Gerais'!$B$104:$P$134,14,0)</f>
        <v>11</v>
      </c>
      <c r="S9" s="66">
        <f>VLOOKUP(Q9,'Dados Gerais'!B141:P171,14,0)</f>
        <v>8</v>
      </c>
      <c r="T9" s="9">
        <f t="shared" si="4"/>
        <v>-0.27272727272727271</v>
      </c>
      <c r="V9" s="20" t="s">
        <v>20</v>
      </c>
      <c r="W9" s="66">
        <f>VLOOKUP(Q9,'Dados Gerais'!B141:P171,14,0)</f>
        <v>8</v>
      </c>
      <c r="X9" s="66">
        <f>VLOOKUP(V9,'Dados Gerais'!$B$168:$P$198,14,0)</f>
        <v>9</v>
      </c>
      <c r="Y9" s="9">
        <f t="shared" si="0"/>
        <v>0.125</v>
      </c>
    </row>
    <row r="10" spans="2:25" x14ac:dyDescent="0.25">
      <c r="B10" s="20" t="s">
        <v>21</v>
      </c>
      <c r="C10" s="66">
        <f>VLOOKUP(B10,'Dados Gerais'!$B$9:$O$38,14,0)</f>
        <v>1</v>
      </c>
      <c r="D10" s="66">
        <f>VLOOKUP(B10,'Dados Gerais'!$B$40:$P$70,14,0)</f>
        <v>8</v>
      </c>
      <c r="E10" s="9">
        <f t="shared" si="1"/>
        <v>7</v>
      </c>
      <c r="G10" s="20" t="s">
        <v>21</v>
      </c>
      <c r="H10" s="66">
        <f>VLOOKUP(B10,'Dados Gerais'!$B$40:$P$70,14,0)</f>
        <v>8</v>
      </c>
      <c r="I10" s="66">
        <f>VLOOKUP(G10,'Dados Gerais'!$B$72:$P$102,14,0)</f>
        <v>11</v>
      </c>
      <c r="J10" s="9">
        <f t="shared" si="2"/>
        <v>0.375</v>
      </c>
      <c r="L10" s="20" t="s">
        <v>21</v>
      </c>
      <c r="M10" s="66">
        <f>VLOOKUP(G10,'Dados Gerais'!$B$72:$P$102,14,0)</f>
        <v>11</v>
      </c>
      <c r="N10" s="66">
        <f>VLOOKUP(L10,'Dados Gerais'!$B$104:$P$134,14,0)</f>
        <v>12</v>
      </c>
      <c r="O10" s="9">
        <f t="shared" si="3"/>
        <v>9.0909090909090912E-2</v>
      </c>
      <c r="Q10" s="20" t="s">
        <v>21</v>
      </c>
      <c r="R10" s="66">
        <f>VLOOKUP(L10,'Dados Gerais'!$B$104:$P$134,14,0)</f>
        <v>12</v>
      </c>
      <c r="S10" s="66">
        <f>VLOOKUP(Q10,'Dados Gerais'!B142:P172,14,0)</f>
        <v>9</v>
      </c>
      <c r="T10" s="9">
        <f t="shared" si="4"/>
        <v>-0.25</v>
      </c>
      <c r="V10" s="20" t="s">
        <v>21</v>
      </c>
      <c r="W10" s="66">
        <f>VLOOKUP(Q10,'Dados Gerais'!B142:P172,14,0)</f>
        <v>9</v>
      </c>
      <c r="X10" s="66">
        <f>VLOOKUP(V10,'Dados Gerais'!$B$168:$P$198,14,0)</f>
        <v>3</v>
      </c>
      <c r="Y10" s="9">
        <f t="shared" si="0"/>
        <v>-0.66666666666666663</v>
      </c>
    </row>
    <row r="11" spans="2:25" x14ac:dyDescent="0.25">
      <c r="B11" s="20" t="s">
        <v>22</v>
      </c>
      <c r="C11" s="66">
        <f>VLOOKUP(B11,'Dados Gerais'!$B$9:$O$38,14,0)</f>
        <v>7</v>
      </c>
      <c r="D11" s="66">
        <f>VLOOKUP(B11,'Dados Gerais'!$B$40:$P$70,14,0)</f>
        <v>8</v>
      </c>
      <c r="E11" s="9">
        <f t="shared" si="1"/>
        <v>0.14285714285714285</v>
      </c>
      <c r="G11" s="20" t="s">
        <v>22</v>
      </c>
      <c r="H11" s="66">
        <f>VLOOKUP(B11,'Dados Gerais'!$B$40:$P$70,14,0)</f>
        <v>8</v>
      </c>
      <c r="I11" s="66">
        <f>VLOOKUP(G11,'Dados Gerais'!$B$72:$P$102,14,0)</f>
        <v>8</v>
      </c>
      <c r="J11" s="9">
        <f t="shared" si="2"/>
        <v>0</v>
      </c>
      <c r="L11" s="20" t="s">
        <v>22</v>
      </c>
      <c r="M11" s="66">
        <f>VLOOKUP(G11,'Dados Gerais'!$B$72:$P$102,14,0)</f>
        <v>8</v>
      </c>
      <c r="N11" s="66">
        <f>VLOOKUP(L11,'Dados Gerais'!$B$104:$P$134,14,0)</f>
        <v>5</v>
      </c>
      <c r="O11" s="9">
        <f t="shared" si="3"/>
        <v>-0.375</v>
      </c>
      <c r="Q11" s="20" t="s">
        <v>22</v>
      </c>
      <c r="R11" s="66">
        <f>VLOOKUP(L11,'Dados Gerais'!$B$104:$P$134,14,0)</f>
        <v>5</v>
      </c>
      <c r="S11" s="66">
        <f>VLOOKUP(Q11,'Dados Gerais'!B143:P173,14,0)</f>
        <v>4</v>
      </c>
      <c r="T11" s="9">
        <f t="shared" si="4"/>
        <v>-0.2</v>
      </c>
      <c r="V11" s="20" t="s">
        <v>22</v>
      </c>
      <c r="W11" s="66">
        <f>VLOOKUP(Q11,'Dados Gerais'!B143:P173,14,0)</f>
        <v>4</v>
      </c>
      <c r="X11" s="66">
        <f>VLOOKUP(V11,'Dados Gerais'!$B$168:$P$198,14,0)</f>
        <v>3</v>
      </c>
      <c r="Y11" s="9">
        <f t="shared" si="0"/>
        <v>-0.25</v>
      </c>
    </row>
    <row r="12" spans="2:25" x14ac:dyDescent="0.25">
      <c r="B12" s="20" t="s">
        <v>23</v>
      </c>
      <c r="C12" s="66">
        <f>VLOOKUP(B12,'Dados Gerais'!$B$9:$O$38,14,0)</f>
        <v>2</v>
      </c>
      <c r="D12" s="66">
        <f>VLOOKUP(B12,'Dados Gerais'!$B$40:$P$70,14,0)</f>
        <v>17</v>
      </c>
      <c r="E12" s="9">
        <f t="shared" si="1"/>
        <v>7.5</v>
      </c>
      <c r="G12" s="20" t="s">
        <v>23</v>
      </c>
      <c r="H12" s="66">
        <f>VLOOKUP(B12,'Dados Gerais'!$B$40:$P$70,14,0)</f>
        <v>17</v>
      </c>
      <c r="I12" s="66">
        <f>VLOOKUP(G12,'Dados Gerais'!$B$72:$P$102,14,0)</f>
        <v>8</v>
      </c>
      <c r="J12" s="9">
        <f t="shared" si="2"/>
        <v>-0.52941176470588236</v>
      </c>
      <c r="L12" s="20" t="s">
        <v>23</v>
      </c>
      <c r="M12" s="66">
        <f>VLOOKUP(G12,'Dados Gerais'!$B$72:$P$102,14,0)</f>
        <v>8</v>
      </c>
      <c r="N12" s="66">
        <f>VLOOKUP(L12,'Dados Gerais'!$B$104:$P$134,14,0)</f>
        <v>9</v>
      </c>
      <c r="O12" s="9">
        <f t="shared" si="3"/>
        <v>0.125</v>
      </c>
      <c r="Q12" s="20" t="s">
        <v>23</v>
      </c>
      <c r="R12" s="66">
        <f>VLOOKUP(L12,'Dados Gerais'!$B$104:$P$134,14,0)</f>
        <v>9</v>
      </c>
      <c r="S12" s="66">
        <f>VLOOKUP(Q12,'Dados Gerais'!B144:P174,14,0)</f>
        <v>7</v>
      </c>
      <c r="T12" s="9">
        <f t="shared" si="4"/>
        <v>-0.22222222222222221</v>
      </c>
      <c r="V12" s="20" t="s">
        <v>23</v>
      </c>
      <c r="W12" s="66">
        <f>VLOOKUP(Q12,'Dados Gerais'!B144:P174,14,0)</f>
        <v>7</v>
      </c>
      <c r="X12" s="66">
        <f>VLOOKUP(V12,'Dados Gerais'!$B$168:$P$198,14,0)</f>
        <v>8</v>
      </c>
      <c r="Y12" s="9">
        <f t="shared" si="0"/>
        <v>0.14285714285714285</v>
      </c>
    </row>
    <row r="13" spans="2:25" x14ac:dyDescent="0.25">
      <c r="B13" s="20" t="s">
        <v>24</v>
      </c>
      <c r="C13" s="66">
        <f>VLOOKUP(B13,'Dados Gerais'!$B$9:$O$38,14,0)</f>
        <v>2</v>
      </c>
      <c r="D13" s="66">
        <f>VLOOKUP(B13,'Dados Gerais'!$B$40:$P$70,14,0)</f>
        <v>7</v>
      </c>
      <c r="E13" s="9">
        <f t="shared" si="1"/>
        <v>2.5</v>
      </c>
      <c r="G13" s="20" t="s">
        <v>24</v>
      </c>
      <c r="H13" s="66">
        <f>VLOOKUP(B13,'Dados Gerais'!$B$40:$P$70,14,0)</f>
        <v>7</v>
      </c>
      <c r="I13" s="66">
        <f>VLOOKUP(G13,'Dados Gerais'!$B$72:$P$102,14,0)</f>
        <v>8</v>
      </c>
      <c r="J13" s="9">
        <f t="shared" si="2"/>
        <v>0.14285714285714285</v>
      </c>
      <c r="L13" s="20" t="s">
        <v>24</v>
      </c>
      <c r="M13" s="66">
        <f>VLOOKUP(G13,'Dados Gerais'!$B$72:$P$102,14,0)</f>
        <v>8</v>
      </c>
      <c r="N13" s="66">
        <f>VLOOKUP(L13,'Dados Gerais'!$B$104:$P$134,14,0)</f>
        <v>8</v>
      </c>
      <c r="O13" s="9">
        <f t="shared" si="3"/>
        <v>0</v>
      </c>
      <c r="Q13" s="20" t="s">
        <v>24</v>
      </c>
      <c r="R13" s="66">
        <f>VLOOKUP(L13,'Dados Gerais'!$B$104:$P$134,14,0)</f>
        <v>8</v>
      </c>
      <c r="S13" s="66">
        <f>VLOOKUP(Q13,'Dados Gerais'!B145:P175,14,0)</f>
        <v>6</v>
      </c>
      <c r="T13" s="9">
        <f t="shared" si="4"/>
        <v>-0.25</v>
      </c>
      <c r="V13" s="20" t="s">
        <v>24</v>
      </c>
      <c r="W13" s="66">
        <f>VLOOKUP(Q13,'Dados Gerais'!B145:P175,14,0)</f>
        <v>6</v>
      </c>
      <c r="X13" s="66">
        <f>VLOOKUP(V13,'Dados Gerais'!$B$168:$P$198,14,0)</f>
        <v>4</v>
      </c>
      <c r="Y13" s="9">
        <f t="shared" si="0"/>
        <v>-0.33333333333333331</v>
      </c>
    </row>
    <row r="14" spans="2:25" x14ac:dyDescent="0.25">
      <c r="B14" s="20" t="s">
        <v>25</v>
      </c>
      <c r="C14" s="66">
        <f>VLOOKUP(B14,'Dados Gerais'!$B$9:$O$38,14,0)</f>
        <v>5</v>
      </c>
      <c r="D14" s="66">
        <f>VLOOKUP(B14,'Dados Gerais'!$B$40:$P$70,14,0)</f>
        <v>45</v>
      </c>
      <c r="E14" s="9">
        <f t="shared" si="1"/>
        <v>8</v>
      </c>
      <c r="G14" s="20" t="s">
        <v>25</v>
      </c>
      <c r="H14" s="66">
        <f>VLOOKUP(B14,'Dados Gerais'!$B$40:$P$70,14,0)</f>
        <v>45</v>
      </c>
      <c r="I14" s="66">
        <f>VLOOKUP(G14,'Dados Gerais'!$B$72:$P$102,14,0)</f>
        <v>36</v>
      </c>
      <c r="J14" s="9">
        <f t="shared" si="2"/>
        <v>-0.2</v>
      </c>
      <c r="L14" s="20" t="s">
        <v>25</v>
      </c>
      <c r="M14" s="66">
        <f>VLOOKUP(G14,'Dados Gerais'!$B$72:$P$102,14,0)</f>
        <v>36</v>
      </c>
      <c r="N14" s="66">
        <f>VLOOKUP(L14,'Dados Gerais'!$B$104:$P$134,14,0)</f>
        <v>23</v>
      </c>
      <c r="O14" s="9">
        <f t="shared" si="3"/>
        <v>-0.3611111111111111</v>
      </c>
      <c r="Q14" s="20" t="s">
        <v>25</v>
      </c>
      <c r="R14" s="66">
        <f>VLOOKUP(L14,'Dados Gerais'!$B$104:$P$134,14,0)</f>
        <v>23</v>
      </c>
      <c r="S14" s="66">
        <f>VLOOKUP(Q14,'Dados Gerais'!B146:P176,14,0)</f>
        <v>26</v>
      </c>
      <c r="T14" s="9">
        <f t="shared" si="4"/>
        <v>0.13043478260869565</v>
      </c>
      <c r="V14" s="20" t="s">
        <v>25</v>
      </c>
      <c r="W14" s="66">
        <f>VLOOKUP(Q14,'Dados Gerais'!B146:P176,14,0)</f>
        <v>26</v>
      </c>
      <c r="X14" s="66">
        <f>VLOOKUP(V14,'Dados Gerais'!$B$168:$P$198,14,0)</f>
        <v>28</v>
      </c>
      <c r="Y14" s="9">
        <f t="shared" si="0"/>
        <v>7.6923076923076927E-2</v>
      </c>
    </row>
    <row r="15" spans="2:25" x14ac:dyDescent="0.25">
      <c r="B15" s="20" t="s">
        <v>26</v>
      </c>
      <c r="C15" s="66">
        <f>VLOOKUP(B15,'Dados Gerais'!$B$9:$O$38,14,0)</f>
        <v>1</v>
      </c>
      <c r="D15" s="66">
        <f>VLOOKUP(B15,'Dados Gerais'!$B$40:$P$70,14,0)</f>
        <v>5</v>
      </c>
      <c r="E15" s="9">
        <f t="shared" si="1"/>
        <v>4</v>
      </c>
      <c r="G15" s="20" t="s">
        <v>26</v>
      </c>
      <c r="H15" s="66">
        <f>VLOOKUP(B15,'Dados Gerais'!$B$40:$P$70,14,0)</f>
        <v>5</v>
      </c>
      <c r="I15" s="66">
        <f>VLOOKUP(G15,'Dados Gerais'!$B$72:$P$102,14,0)</f>
        <v>6</v>
      </c>
      <c r="J15" s="9">
        <f t="shared" si="2"/>
        <v>0.2</v>
      </c>
      <c r="L15" s="20" t="s">
        <v>26</v>
      </c>
      <c r="M15" s="66">
        <f>VLOOKUP(G15,'Dados Gerais'!$B$72:$P$102,14,0)</f>
        <v>6</v>
      </c>
      <c r="N15" s="66">
        <f>VLOOKUP(L15,'Dados Gerais'!$B$104:$P$134,14,0)</f>
        <v>4</v>
      </c>
      <c r="O15" s="9">
        <f t="shared" si="3"/>
        <v>-0.33333333333333331</v>
      </c>
      <c r="Q15" s="20" t="s">
        <v>26</v>
      </c>
      <c r="R15" s="66">
        <f>VLOOKUP(L15,'Dados Gerais'!$B$104:$P$134,14,0)</f>
        <v>4</v>
      </c>
      <c r="S15" s="66">
        <f>VLOOKUP(Q15,'Dados Gerais'!B147:P177,14,0)</f>
        <v>4</v>
      </c>
      <c r="T15" s="9">
        <f t="shared" si="4"/>
        <v>0</v>
      </c>
      <c r="V15" s="20" t="s">
        <v>26</v>
      </c>
      <c r="W15" s="66">
        <f>VLOOKUP(Q15,'Dados Gerais'!B147:P177,14,0)</f>
        <v>4</v>
      </c>
      <c r="X15" s="66">
        <f>VLOOKUP(V15,'Dados Gerais'!$B$168:$P$198,14,0)</f>
        <v>5</v>
      </c>
      <c r="Y15" s="9">
        <f t="shared" si="0"/>
        <v>0.25</v>
      </c>
    </row>
    <row r="16" spans="2:25" x14ac:dyDescent="0.25">
      <c r="B16" s="20" t="s">
        <v>27</v>
      </c>
      <c r="C16" s="66">
        <f>VLOOKUP(B16,'Dados Gerais'!$B$9:$O$38,14,0)</f>
        <v>0</v>
      </c>
      <c r="D16" s="66">
        <f>VLOOKUP(B16,'Dados Gerais'!$B$40:$P$70,14,0)</f>
        <v>5</v>
      </c>
      <c r="E16" s="9" t="str">
        <f t="shared" si="1"/>
        <v/>
      </c>
      <c r="G16" s="20" t="s">
        <v>27</v>
      </c>
      <c r="H16" s="66">
        <f>VLOOKUP(B16,'Dados Gerais'!$B$40:$P$70,14,0)</f>
        <v>5</v>
      </c>
      <c r="I16" s="66">
        <f>VLOOKUP(G16,'Dados Gerais'!$B$72:$P$102,14,0)</f>
        <v>8</v>
      </c>
      <c r="J16" s="9">
        <f t="shared" si="2"/>
        <v>0.6</v>
      </c>
      <c r="L16" s="20" t="s">
        <v>27</v>
      </c>
      <c r="M16" s="66">
        <f>VLOOKUP(G16,'Dados Gerais'!$B$72:$P$102,14,0)</f>
        <v>8</v>
      </c>
      <c r="N16" s="66">
        <f>VLOOKUP(L16,'Dados Gerais'!$B$104:$P$134,14,0)</f>
        <v>7</v>
      </c>
      <c r="O16" s="9">
        <f t="shared" si="3"/>
        <v>-0.125</v>
      </c>
      <c r="Q16" s="20" t="s">
        <v>27</v>
      </c>
      <c r="R16" s="66">
        <f>VLOOKUP(L16,'Dados Gerais'!$B$104:$P$134,14,0)</f>
        <v>7</v>
      </c>
      <c r="S16" s="66">
        <f>VLOOKUP(Q16,'Dados Gerais'!B148:P178,14,0)</f>
        <v>8</v>
      </c>
      <c r="T16" s="9">
        <f t="shared" si="4"/>
        <v>0.14285714285714285</v>
      </c>
      <c r="V16" s="20" t="s">
        <v>27</v>
      </c>
      <c r="W16" s="66">
        <f>VLOOKUP(Q16,'Dados Gerais'!B148:P178,14,0)</f>
        <v>8</v>
      </c>
      <c r="X16" s="66">
        <f>VLOOKUP(V16,'Dados Gerais'!$B$168:$P$198,14,0)</f>
        <v>13</v>
      </c>
      <c r="Y16" s="9">
        <f t="shared" si="0"/>
        <v>0.625</v>
      </c>
    </row>
    <row r="17" spans="2:25" x14ac:dyDescent="0.25">
      <c r="B17" s="20" t="s">
        <v>28</v>
      </c>
      <c r="C17" s="66">
        <f>VLOOKUP(B17,'Dados Gerais'!$B$9:$O$38,14,0)</f>
        <v>6</v>
      </c>
      <c r="D17" s="66">
        <f>VLOOKUP(B17,'Dados Gerais'!$B$40:$P$70,14,0)</f>
        <v>6</v>
      </c>
      <c r="E17" s="9">
        <f t="shared" si="1"/>
        <v>0</v>
      </c>
      <c r="G17" s="20" t="s">
        <v>28</v>
      </c>
      <c r="H17" s="66">
        <f>VLOOKUP(B17,'Dados Gerais'!$B$40:$P$70,14,0)</f>
        <v>6</v>
      </c>
      <c r="I17" s="66">
        <f>VLOOKUP(G17,'Dados Gerais'!$B$72:$P$102,14,0)</f>
        <v>7</v>
      </c>
      <c r="J17" s="9">
        <f t="shared" si="2"/>
        <v>0.16666666666666666</v>
      </c>
      <c r="L17" s="20" t="s">
        <v>28</v>
      </c>
      <c r="M17" s="66">
        <f>VLOOKUP(G17,'Dados Gerais'!$B$72:$P$102,14,0)</f>
        <v>7</v>
      </c>
      <c r="N17" s="66">
        <f>VLOOKUP(L17,'Dados Gerais'!$B$104:$P$134,14,0)</f>
        <v>14</v>
      </c>
      <c r="O17" s="9">
        <f t="shared" si="3"/>
        <v>1</v>
      </c>
      <c r="Q17" s="20" t="s">
        <v>28</v>
      </c>
      <c r="R17" s="66">
        <f>VLOOKUP(L17,'Dados Gerais'!$B$104:$P$134,14,0)</f>
        <v>14</v>
      </c>
      <c r="S17" s="66">
        <f>VLOOKUP(Q17,'Dados Gerais'!B149:P179,14,0)</f>
        <v>14</v>
      </c>
      <c r="T17" s="9">
        <f t="shared" si="4"/>
        <v>0</v>
      </c>
      <c r="V17" s="20" t="s">
        <v>28</v>
      </c>
      <c r="W17" s="66">
        <f>VLOOKUP(Q17,'Dados Gerais'!B149:P179,14,0)</f>
        <v>14</v>
      </c>
      <c r="X17" s="66">
        <f>VLOOKUP(V17,'Dados Gerais'!$B$168:$P$198,14,0)</f>
        <v>14</v>
      </c>
      <c r="Y17" s="9">
        <f t="shared" si="0"/>
        <v>0</v>
      </c>
    </row>
    <row r="18" spans="2:25" x14ac:dyDescent="0.25">
      <c r="B18" s="20" t="s">
        <v>29</v>
      </c>
      <c r="C18" s="66">
        <f>VLOOKUP(B18,'Dados Gerais'!$B$9:$O$38,14,0)</f>
        <v>2</v>
      </c>
      <c r="D18" s="66">
        <f>VLOOKUP(B18,'Dados Gerais'!$B$40:$P$70,14,0)</f>
        <v>4</v>
      </c>
      <c r="E18" s="9">
        <f t="shared" si="1"/>
        <v>1</v>
      </c>
      <c r="G18" s="20" t="s">
        <v>29</v>
      </c>
      <c r="H18" s="66">
        <f>VLOOKUP(B18,'Dados Gerais'!$B$40:$P$70,14,0)</f>
        <v>4</v>
      </c>
      <c r="I18" s="66">
        <f>VLOOKUP(G18,'Dados Gerais'!$B$72:$P$102,14,0)</f>
        <v>6</v>
      </c>
      <c r="J18" s="9">
        <f t="shared" si="2"/>
        <v>0.5</v>
      </c>
      <c r="L18" s="20" t="s">
        <v>29</v>
      </c>
      <c r="M18" s="66">
        <f>VLOOKUP(G18,'Dados Gerais'!$B$72:$P$102,14,0)</f>
        <v>6</v>
      </c>
      <c r="N18" s="66">
        <f>VLOOKUP(L18,'Dados Gerais'!$B$104:$P$134,14,0)</f>
        <v>2</v>
      </c>
      <c r="O18" s="9">
        <f t="shared" si="3"/>
        <v>-0.66666666666666663</v>
      </c>
      <c r="Q18" s="20" t="s">
        <v>29</v>
      </c>
      <c r="R18" s="66">
        <f>VLOOKUP(L18,'Dados Gerais'!$B$104:$P$134,14,0)</f>
        <v>2</v>
      </c>
      <c r="S18" s="66">
        <f>VLOOKUP(Q18,'Dados Gerais'!B150:P180,14,0)</f>
        <v>7</v>
      </c>
      <c r="T18" s="9">
        <f t="shared" si="4"/>
        <v>2.5</v>
      </c>
      <c r="V18" s="20" t="s">
        <v>29</v>
      </c>
      <c r="W18" s="66">
        <f>VLOOKUP(Q18,'Dados Gerais'!B150:P180,14,0)</f>
        <v>7</v>
      </c>
      <c r="X18" s="66">
        <f>VLOOKUP(V18,'Dados Gerais'!$B$168:$P$198,14,0)</f>
        <v>5</v>
      </c>
      <c r="Y18" s="9">
        <f t="shared" si="0"/>
        <v>-0.2857142857142857</v>
      </c>
    </row>
    <row r="19" spans="2:25" x14ac:dyDescent="0.25">
      <c r="B19" s="20" t="s">
        <v>30</v>
      </c>
      <c r="C19" s="66">
        <f>VLOOKUP(B19,'Dados Gerais'!$B$9:$O$38,14,0)</f>
        <v>6</v>
      </c>
      <c r="D19" s="66">
        <f>VLOOKUP(B19,'Dados Gerais'!$B$40:$P$70,14,0)</f>
        <v>16</v>
      </c>
      <c r="E19" s="9">
        <f t="shared" si="1"/>
        <v>1.6666666666666667</v>
      </c>
      <c r="G19" s="20" t="s">
        <v>30</v>
      </c>
      <c r="H19" s="66">
        <f>VLOOKUP(B19,'Dados Gerais'!$B$40:$P$70,14,0)</f>
        <v>16</v>
      </c>
      <c r="I19" s="66">
        <f>VLOOKUP(G19,'Dados Gerais'!$B$72:$P$102,14,0)</f>
        <v>7</v>
      </c>
      <c r="J19" s="9">
        <f t="shared" si="2"/>
        <v>-0.5625</v>
      </c>
      <c r="L19" s="20" t="s">
        <v>30</v>
      </c>
      <c r="M19" s="66">
        <f>VLOOKUP(G19,'Dados Gerais'!$B$72:$P$102,14,0)</f>
        <v>7</v>
      </c>
      <c r="N19" s="66">
        <f>VLOOKUP(L19,'Dados Gerais'!$B$104:$P$134,14,0)</f>
        <v>13</v>
      </c>
      <c r="O19" s="9">
        <f t="shared" si="3"/>
        <v>0.8571428571428571</v>
      </c>
      <c r="Q19" s="20" t="s">
        <v>30</v>
      </c>
      <c r="R19" s="66">
        <f>VLOOKUP(L19,'Dados Gerais'!$B$104:$P$134,14,0)</f>
        <v>13</v>
      </c>
      <c r="S19" s="66">
        <f>VLOOKUP(Q19,'Dados Gerais'!B151:P181,14,0)</f>
        <v>11</v>
      </c>
      <c r="T19" s="9">
        <f t="shared" si="4"/>
        <v>-0.15384615384615385</v>
      </c>
      <c r="V19" s="20" t="s">
        <v>30</v>
      </c>
      <c r="W19" s="66">
        <f>VLOOKUP(Q19,'Dados Gerais'!B151:P181,14,0)</f>
        <v>11</v>
      </c>
      <c r="X19" s="66">
        <f>VLOOKUP(V19,'Dados Gerais'!$B$168:$P$198,14,0)</f>
        <v>7</v>
      </c>
      <c r="Y19" s="9">
        <f t="shared" si="0"/>
        <v>-0.36363636363636365</v>
      </c>
    </row>
    <row r="20" spans="2:25" x14ac:dyDescent="0.25">
      <c r="B20" s="20" t="s">
        <v>31</v>
      </c>
      <c r="C20" s="66">
        <f>VLOOKUP(B20,'Dados Gerais'!$B$9:$O$38,14,0)</f>
        <v>1</v>
      </c>
      <c r="D20" s="66">
        <f>VLOOKUP(B20,'Dados Gerais'!$B$40:$P$70,14,0)</f>
        <v>5</v>
      </c>
      <c r="E20" s="9">
        <f t="shared" si="1"/>
        <v>4</v>
      </c>
      <c r="G20" s="20" t="s">
        <v>31</v>
      </c>
      <c r="H20" s="66">
        <f>VLOOKUP(B20,'Dados Gerais'!$B$40:$P$70,14,0)</f>
        <v>5</v>
      </c>
      <c r="I20" s="66">
        <f>VLOOKUP(G20,'Dados Gerais'!$B$72:$P$102,14,0)</f>
        <v>4</v>
      </c>
      <c r="J20" s="9">
        <f t="shared" si="2"/>
        <v>-0.2</v>
      </c>
      <c r="L20" s="20" t="s">
        <v>31</v>
      </c>
      <c r="M20" s="66">
        <f>VLOOKUP(G20,'Dados Gerais'!$B$72:$P$102,14,0)</f>
        <v>4</v>
      </c>
      <c r="N20" s="66">
        <f>VLOOKUP(L20,'Dados Gerais'!$B$104:$P$134,14,0)</f>
        <v>0</v>
      </c>
      <c r="O20" s="9">
        <f t="shared" si="3"/>
        <v>-1</v>
      </c>
      <c r="Q20" s="20" t="s">
        <v>31</v>
      </c>
      <c r="R20" s="66">
        <f>VLOOKUP(L20,'Dados Gerais'!$B$104:$P$134,14,0)</f>
        <v>0</v>
      </c>
      <c r="S20" s="66">
        <f>VLOOKUP(Q20,'Dados Gerais'!B152:P182,14,0)</f>
        <v>3</v>
      </c>
      <c r="T20" s="9" t="str">
        <f t="shared" si="4"/>
        <v/>
      </c>
      <c r="V20" s="20" t="s">
        <v>31</v>
      </c>
      <c r="W20" s="66">
        <f>VLOOKUP(Q20,'Dados Gerais'!B152:P182,14,0)</f>
        <v>3</v>
      </c>
      <c r="X20" s="66">
        <f>VLOOKUP(V20,'Dados Gerais'!$B$168:$P$198,14,0)</f>
        <v>3</v>
      </c>
      <c r="Y20" s="9">
        <f t="shared" si="0"/>
        <v>0</v>
      </c>
    </row>
    <row r="21" spans="2:25" x14ac:dyDescent="0.25">
      <c r="B21" s="20" t="s">
        <v>32</v>
      </c>
      <c r="C21" s="66">
        <f>VLOOKUP(B21,'Dados Gerais'!$B$9:$O$38,14,0)</f>
        <v>1</v>
      </c>
      <c r="D21" s="66">
        <f>VLOOKUP(B21,'Dados Gerais'!$B$40:$P$70,14,0)</f>
        <v>18</v>
      </c>
      <c r="E21" s="9">
        <f t="shared" si="1"/>
        <v>17</v>
      </c>
      <c r="G21" s="20" t="s">
        <v>32</v>
      </c>
      <c r="H21" s="66">
        <f>VLOOKUP(B21,'Dados Gerais'!$B$40:$P$70,14,0)</f>
        <v>18</v>
      </c>
      <c r="I21" s="66">
        <f>VLOOKUP(G21,'Dados Gerais'!$B$72:$P$102,14,0)</f>
        <v>19</v>
      </c>
      <c r="J21" s="9">
        <f t="shared" si="2"/>
        <v>5.5555555555555552E-2</v>
      </c>
      <c r="L21" s="20" t="s">
        <v>32</v>
      </c>
      <c r="M21" s="66">
        <f>VLOOKUP(G21,'Dados Gerais'!$B$72:$P$102,14,0)</f>
        <v>19</v>
      </c>
      <c r="N21" s="66">
        <f>VLOOKUP(L21,'Dados Gerais'!$B$104:$P$134,14,0)</f>
        <v>30</v>
      </c>
      <c r="O21" s="9">
        <f t="shared" si="3"/>
        <v>0.57894736842105265</v>
      </c>
      <c r="Q21" s="20" t="s">
        <v>32</v>
      </c>
      <c r="R21" s="66">
        <f>VLOOKUP(L21,'Dados Gerais'!$B$104:$P$134,14,0)</f>
        <v>30</v>
      </c>
      <c r="S21" s="66">
        <f>VLOOKUP(Q21,'Dados Gerais'!B153:P183,14,0)</f>
        <v>11</v>
      </c>
      <c r="T21" s="9">
        <f t="shared" si="4"/>
        <v>-0.6333333333333333</v>
      </c>
      <c r="V21" s="20" t="s">
        <v>32</v>
      </c>
      <c r="W21" s="66">
        <f>VLOOKUP(Q21,'Dados Gerais'!B153:P183,14,0)</f>
        <v>11</v>
      </c>
      <c r="X21" s="66">
        <f>VLOOKUP(V21,'Dados Gerais'!$B$168:$P$198,14,0)</f>
        <v>7</v>
      </c>
      <c r="Y21" s="9">
        <f t="shared" si="0"/>
        <v>-0.36363636363636365</v>
      </c>
    </row>
    <row r="22" spans="2:25" x14ac:dyDescent="0.25">
      <c r="B22" s="20" t="s">
        <v>33</v>
      </c>
      <c r="C22" s="66">
        <f>VLOOKUP(B22,'Dados Gerais'!$B$9:$O$38,14,0)</f>
        <v>3</v>
      </c>
      <c r="D22" s="66">
        <f>VLOOKUP(B22,'Dados Gerais'!$B$40:$P$70,14,0)</f>
        <v>40</v>
      </c>
      <c r="E22" s="9">
        <f t="shared" si="1"/>
        <v>12.333333333333334</v>
      </c>
      <c r="G22" s="20" t="s">
        <v>33</v>
      </c>
      <c r="H22" s="66">
        <f>VLOOKUP(B22,'Dados Gerais'!$B$40:$P$70,14,0)</f>
        <v>40</v>
      </c>
      <c r="I22" s="66">
        <f>VLOOKUP(G22,'Dados Gerais'!$B$72:$P$102,14,0)</f>
        <v>41</v>
      </c>
      <c r="J22" s="9">
        <f t="shared" si="2"/>
        <v>2.5000000000000001E-2</v>
      </c>
      <c r="L22" s="20" t="s">
        <v>33</v>
      </c>
      <c r="M22" s="66">
        <f>VLOOKUP(G22,'Dados Gerais'!$B$72:$P$102,14,0)</f>
        <v>41</v>
      </c>
      <c r="N22" s="66">
        <f>VLOOKUP(L22,'Dados Gerais'!$B$104:$P$134,14,0)</f>
        <v>25</v>
      </c>
      <c r="O22" s="9">
        <f t="shared" si="3"/>
        <v>-0.3902439024390244</v>
      </c>
      <c r="Q22" s="20" t="s">
        <v>33</v>
      </c>
      <c r="R22" s="66">
        <f>VLOOKUP(L22,'Dados Gerais'!$B$104:$P$134,14,0)</f>
        <v>25</v>
      </c>
      <c r="S22" s="66">
        <f>VLOOKUP(Q22,'Dados Gerais'!B154:P184,14,0)</f>
        <v>30</v>
      </c>
      <c r="T22" s="9">
        <f t="shared" si="4"/>
        <v>0.2</v>
      </c>
      <c r="V22" s="20" t="s">
        <v>33</v>
      </c>
      <c r="W22" s="66">
        <f>VLOOKUP(Q22,'Dados Gerais'!B154:P184,14,0)</f>
        <v>30</v>
      </c>
      <c r="X22" s="66">
        <f>VLOOKUP(V22,'Dados Gerais'!$B$168:$P$198,14,0)</f>
        <v>24</v>
      </c>
      <c r="Y22" s="9">
        <f t="shared" si="0"/>
        <v>-0.2</v>
      </c>
    </row>
    <row r="23" spans="2:25" x14ac:dyDescent="0.25">
      <c r="B23" s="20" t="s">
        <v>34</v>
      </c>
      <c r="C23" s="66">
        <f>VLOOKUP(B23,'Dados Gerais'!$B$9:$O$38,14,0)</f>
        <v>2</v>
      </c>
      <c r="D23" s="66">
        <f>VLOOKUP(B23,'Dados Gerais'!$B$40:$P$70,14,0)</f>
        <v>3</v>
      </c>
      <c r="E23" s="9">
        <f t="shared" si="1"/>
        <v>0.5</v>
      </c>
      <c r="G23" s="20" t="s">
        <v>34</v>
      </c>
      <c r="H23" s="66">
        <f>VLOOKUP(B23,'Dados Gerais'!$B$40:$P$70,14,0)</f>
        <v>3</v>
      </c>
      <c r="I23" s="66">
        <f>VLOOKUP(G23,'Dados Gerais'!$B$72:$P$102,14,0)</f>
        <v>5</v>
      </c>
      <c r="J23" s="9">
        <f t="shared" si="2"/>
        <v>0.66666666666666663</v>
      </c>
      <c r="L23" s="20" t="s">
        <v>34</v>
      </c>
      <c r="M23" s="66">
        <f>VLOOKUP(G23,'Dados Gerais'!$B$72:$P$102,14,0)</f>
        <v>5</v>
      </c>
      <c r="N23" s="66">
        <f>VLOOKUP(L23,'Dados Gerais'!$B$104:$P$134,14,0)</f>
        <v>6</v>
      </c>
      <c r="O23" s="9">
        <f t="shared" si="3"/>
        <v>0.2</v>
      </c>
      <c r="Q23" s="20" t="s">
        <v>34</v>
      </c>
      <c r="R23" s="66">
        <f>VLOOKUP(L23,'Dados Gerais'!$B$104:$P$134,14,0)</f>
        <v>6</v>
      </c>
      <c r="S23" s="66">
        <f>VLOOKUP(Q23,'Dados Gerais'!B155:P185,14,0)</f>
        <v>5</v>
      </c>
      <c r="T23" s="9">
        <f t="shared" si="4"/>
        <v>-0.16666666666666666</v>
      </c>
      <c r="V23" s="20" t="s">
        <v>34</v>
      </c>
      <c r="W23" s="66">
        <f>VLOOKUP(Q23,'Dados Gerais'!B155:P185,14,0)</f>
        <v>5</v>
      </c>
      <c r="X23" s="66">
        <f>VLOOKUP(V23,'Dados Gerais'!$B$168:$P$198,14,0)</f>
        <v>10</v>
      </c>
      <c r="Y23" s="9">
        <f t="shared" si="0"/>
        <v>1</v>
      </c>
    </row>
    <row r="24" spans="2:25" x14ac:dyDescent="0.25">
      <c r="B24" s="20" t="s">
        <v>35</v>
      </c>
      <c r="C24" s="66">
        <f>VLOOKUP(B24,'Dados Gerais'!$B$9:$O$38,14,0)</f>
        <v>0</v>
      </c>
      <c r="D24" s="66">
        <f>VLOOKUP(B24,'Dados Gerais'!$B$40:$P$70,14,0)</f>
        <v>3</v>
      </c>
      <c r="E24" s="9" t="str">
        <f t="shared" si="1"/>
        <v/>
      </c>
      <c r="G24" s="20" t="s">
        <v>35</v>
      </c>
      <c r="H24" s="66">
        <f>VLOOKUP(B24,'Dados Gerais'!$B$40:$P$70,14,0)</f>
        <v>3</v>
      </c>
      <c r="I24" s="66">
        <f>VLOOKUP(G24,'Dados Gerais'!$B$72:$P$102,14,0)</f>
        <v>3</v>
      </c>
      <c r="J24" s="9">
        <f t="shared" si="2"/>
        <v>0</v>
      </c>
      <c r="L24" s="20" t="s">
        <v>35</v>
      </c>
      <c r="M24" s="66">
        <f>VLOOKUP(G24,'Dados Gerais'!$B$72:$P$102,14,0)</f>
        <v>3</v>
      </c>
      <c r="N24" s="66">
        <f>VLOOKUP(L24,'Dados Gerais'!$B$104:$P$134,14,0)</f>
        <v>2</v>
      </c>
      <c r="O24" s="9">
        <f t="shared" si="3"/>
        <v>-0.33333333333333331</v>
      </c>
      <c r="Q24" s="20" t="s">
        <v>35</v>
      </c>
      <c r="R24" s="66">
        <f>VLOOKUP(L24,'Dados Gerais'!$B$104:$P$134,14,0)</f>
        <v>2</v>
      </c>
      <c r="S24" s="66">
        <f>VLOOKUP(Q24,'Dados Gerais'!B156:P186,14,0)</f>
        <v>0</v>
      </c>
      <c r="T24" s="9">
        <f t="shared" si="4"/>
        <v>-1</v>
      </c>
      <c r="V24" s="20" t="s">
        <v>35</v>
      </c>
      <c r="W24" s="66">
        <f>VLOOKUP(Q24,'Dados Gerais'!B156:P186,14,0)</f>
        <v>0</v>
      </c>
      <c r="X24" s="66">
        <f>VLOOKUP(V24,'Dados Gerais'!$B$168:$P$198,14,0)</f>
        <v>0</v>
      </c>
      <c r="Y24" s="9" t="str">
        <f t="shared" si="0"/>
        <v/>
      </c>
    </row>
    <row r="25" spans="2:25" x14ac:dyDescent="0.25">
      <c r="B25" s="20" t="s">
        <v>36</v>
      </c>
      <c r="C25" s="66">
        <f>VLOOKUP(B25,'Dados Gerais'!$B$9:$O$38,14,0)</f>
        <v>0</v>
      </c>
      <c r="D25" s="66">
        <f>VLOOKUP(B25,'Dados Gerais'!$B$40:$P$70,14,0)</f>
        <v>0</v>
      </c>
      <c r="E25" s="9" t="str">
        <f t="shared" si="1"/>
        <v/>
      </c>
      <c r="G25" s="20" t="s">
        <v>36</v>
      </c>
      <c r="H25" s="66">
        <f>VLOOKUP(B25,'Dados Gerais'!$B$40:$P$70,14,0)</f>
        <v>0</v>
      </c>
      <c r="I25" s="66">
        <f>VLOOKUP(G25,'Dados Gerais'!$B$72:$P$102,14,0)</f>
        <v>0</v>
      </c>
      <c r="J25" s="9" t="str">
        <f t="shared" si="2"/>
        <v/>
      </c>
      <c r="L25" s="20" t="s">
        <v>36</v>
      </c>
      <c r="M25" s="66">
        <f>VLOOKUP(G25,'Dados Gerais'!$B$72:$P$102,14,0)</f>
        <v>0</v>
      </c>
      <c r="N25" s="66">
        <f>VLOOKUP(L25,'Dados Gerais'!$B$104:$P$134,14,0)</f>
        <v>0</v>
      </c>
      <c r="O25" s="9" t="str">
        <f t="shared" si="3"/>
        <v/>
      </c>
      <c r="Q25" s="20" t="s">
        <v>36</v>
      </c>
      <c r="R25" s="66">
        <f>VLOOKUP(L25,'Dados Gerais'!$B$104:$P$134,14,0)</f>
        <v>0</v>
      </c>
      <c r="S25" s="66">
        <f>VLOOKUP(Q25,'Dados Gerais'!B157:P187,14,0)</f>
        <v>0</v>
      </c>
      <c r="T25" s="9" t="str">
        <f t="shared" si="4"/>
        <v/>
      </c>
      <c r="V25" s="20" t="s">
        <v>36</v>
      </c>
      <c r="W25" s="66">
        <f>VLOOKUP(Q25,'Dados Gerais'!B157:P187,14,0)</f>
        <v>0</v>
      </c>
      <c r="X25" s="66">
        <f>VLOOKUP(V25,'Dados Gerais'!$B$168:$P$198,14,0)</f>
        <v>1</v>
      </c>
      <c r="Y25" s="9" t="str">
        <f t="shared" si="0"/>
        <v/>
      </c>
    </row>
    <row r="26" spans="2:25" x14ac:dyDescent="0.25">
      <c r="B26" s="20" t="s">
        <v>37</v>
      </c>
      <c r="C26" s="66">
        <f>VLOOKUP(B26,'Dados Gerais'!$B$9:$O$38,14,0)</f>
        <v>2</v>
      </c>
      <c r="D26" s="66">
        <f>VLOOKUP(B26,'Dados Gerais'!$B$40:$P$70,14,0)</f>
        <v>19</v>
      </c>
      <c r="E26" s="9">
        <f t="shared" si="1"/>
        <v>8.5</v>
      </c>
      <c r="G26" s="20" t="s">
        <v>37</v>
      </c>
      <c r="H26" s="66">
        <f>VLOOKUP(B26,'Dados Gerais'!$B$40:$P$70,14,0)</f>
        <v>19</v>
      </c>
      <c r="I26" s="66">
        <f>VLOOKUP(G26,'Dados Gerais'!$B$72:$P$102,14,0)</f>
        <v>27</v>
      </c>
      <c r="J26" s="9">
        <f t="shared" si="2"/>
        <v>0.42105263157894735</v>
      </c>
      <c r="L26" s="20" t="s">
        <v>37</v>
      </c>
      <c r="M26" s="66">
        <f>VLOOKUP(G26,'Dados Gerais'!$B$72:$P$102,14,0)</f>
        <v>27</v>
      </c>
      <c r="N26" s="66">
        <f>VLOOKUP(L26,'Dados Gerais'!$B$104:$P$134,14,0)</f>
        <v>14</v>
      </c>
      <c r="O26" s="9">
        <f t="shared" si="3"/>
        <v>-0.48148148148148145</v>
      </c>
      <c r="Q26" s="20" t="s">
        <v>37</v>
      </c>
      <c r="R26" s="66">
        <f>VLOOKUP(L26,'Dados Gerais'!$B$104:$P$134,14,0)</f>
        <v>14</v>
      </c>
      <c r="S26" s="66">
        <f>VLOOKUP(Q26,'Dados Gerais'!B158:P188,14,0)</f>
        <v>19</v>
      </c>
      <c r="T26" s="9">
        <f t="shared" si="4"/>
        <v>0.35714285714285715</v>
      </c>
      <c r="V26" s="20" t="s">
        <v>37</v>
      </c>
      <c r="W26" s="66">
        <f>VLOOKUP(Q26,'Dados Gerais'!B158:P188,14,0)</f>
        <v>19</v>
      </c>
      <c r="X26" s="66">
        <f>VLOOKUP(V26,'Dados Gerais'!$B$168:$P$198,14,0)</f>
        <v>11</v>
      </c>
      <c r="Y26" s="9">
        <f t="shared" si="0"/>
        <v>-0.42105263157894735</v>
      </c>
    </row>
    <row r="27" spans="2:25" x14ac:dyDescent="0.25">
      <c r="B27" s="20" t="s">
        <v>38</v>
      </c>
      <c r="C27" s="66">
        <f>VLOOKUP(B27,'Dados Gerais'!$B$9:$O$38,14,0)</f>
        <v>1</v>
      </c>
      <c r="D27" s="66">
        <f>VLOOKUP(B27,'Dados Gerais'!$B$40:$P$70,14,0)</f>
        <v>15</v>
      </c>
      <c r="E27" s="9">
        <f t="shared" si="1"/>
        <v>14</v>
      </c>
      <c r="G27" s="20" t="s">
        <v>38</v>
      </c>
      <c r="H27" s="66">
        <f>VLOOKUP(B27,'Dados Gerais'!$B$40:$P$70,14,0)</f>
        <v>15</v>
      </c>
      <c r="I27" s="66">
        <f>VLOOKUP(G27,'Dados Gerais'!$B$72:$P$102,14,0)</f>
        <v>38</v>
      </c>
      <c r="J27" s="9">
        <f t="shared" si="2"/>
        <v>1.5333333333333334</v>
      </c>
      <c r="L27" s="20" t="s">
        <v>38</v>
      </c>
      <c r="M27" s="66">
        <f>VLOOKUP(G27,'Dados Gerais'!$B$72:$P$102,14,0)</f>
        <v>38</v>
      </c>
      <c r="N27" s="66">
        <f>VLOOKUP(L27,'Dados Gerais'!$B$104:$P$134,14,0)</f>
        <v>31</v>
      </c>
      <c r="O27" s="9">
        <f t="shared" si="3"/>
        <v>-0.18421052631578946</v>
      </c>
      <c r="Q27" s="20" t="s">
        <v>38</v>
      </c>
      <c r="R27" s="66">
        <f>VLOOKUP(L27,'Dados Gerais'!$B$104:$P$134,14,0)</f>
        <v>31</v>
      </c>
      <c r="S27" s="66">
        <f>VLOOKUP(Q27,'Dados Gerais'!B159:P189,14,0)</f>
        <v>17</v>
      </c>
      <c r="T27" s="9">
        <f t="shared" si="4"/>
        <v>-0.45161290322580644</v>
      </c>
      <c r="V27" s="20" t="s">
        <v>38</v>
      </c>
      <c r="W27" s="66">
        <f>VLOOKUP(Q27,'Dados Gerais'!B159:P189,14,0)</f>
        <v>17</v>
      </c>
      <c r="X27" s="66">
        <f>VLOOKUP(V27,'Dados Gerais'!$B$168:$P$198,14,0)</f>
        <v>14</v>
      </c>
      <c r="Y27" s="9">
        <f t="shared" si="0"/>
        <v>-0.17647058823529413</v>
      </c>
    </row>
    <row r="28" spans="2:25" x14ac:dyDescent="0.25">
      <c r="B28" s="20" t="s">
        <v>39</v>
      </c>
      <c r="C28" s="66">
        <f>VLOOKUP(B28,'Dados Gerais'!$B$9:$O$38,14,0)</f>
        <v>0</v>
      </c>
      <c r="D28" s="66">
        <f>VLOOKUP(B28,'Dados Gerais'!$B$40:$P$70,14,0)</f>
        <v>2</v>
      </c>
      <c r="E28" s="9" t="str">
        <f t="shared" si="1"/>
        <v/>
      </c>
      <c r="G28" s="20" t="s">
        <v>39</v>
      </c>
      <c r="H28" s="66">
        <f>VLOOKUP(B28,'Dados Gerais'!$B$40:$P$70,14,0)</f>
        <v>2</v>
      </c>
      <c r="I28" s="66">
        <f>VLOOKUP(G28,'Dados Gerais'!$B$72:$P$102,14,0)</f>
        <v>3</v>
      </c>
      <c r="J28" s="9">
        <f t="shared" si="2"/>
        <v>0.5</v>
      </c>
      <c r="L28" s="20" t="s">
        <v>39</v>
      </c>
      <c r="M28" s="66">
        <f>VLOOKUP(G28,'Dados Gerais'!$B$72:$P$102,14,0)</f>
        <v>3</v>
      </c>
      <c r="N28" s="66">
        <f>VLOOKUP(L28,'Dados Gerais'!$B$104:$P$134,14,0)</f>
        <v>0</v>
      </c>
      <c r="O28" s="9">
        <f t="shared" si="3"/>
        <v>-1</v>
      </c>
      <c r="Q28" s="20" t="s">
        <v>39</v>
      </c>
      <c r="R28" s="66">
        <f>VLOOKUP(L28,'Dados Gerais'!$B$104:$P$134,14,0)</f>
        <v>0</v>
      </c>
      <c r="S28" s="66">
        <f>VLOOKUP(Q28,'Dados Gerais'!B160:P190,14,0)</f>
        <v>0</v>
      </c>
      <c r="T28" s="9" t="str">
        <f t="shared" si="4"/>
        <v/>
      </c>
      <c r="V28" s="20" t="s">
        <v>39</v>
      </c>
      <c r="W28" s="66">
        <f>VLOOKUP(Q28,'Dados Gerais'!B160:P190,14,0)</f>
        <v>0</v>
      </c>
      <c r="X28" s="66">
        <f>VLOOKUP(V28,'Dados Gerais'!$B$168:$P$198,14,0)</f>
        <v>1</v>
      </c>
      <c r="Y28" s="9" t="str">
        <f t="shared" si="0"/>
        <v/>
      </c>
    </row>
    <row r="29" spans="2:25" x14ac:dyDescent="0.25">
      <c r="B29" s="20" t="s">
        <v>40</v>
      </c>
      <c r="C29" s="66">
        <f>VLOOKUP(B29,'Dados Gerais'!$B$9:$O$38,14,0)</f>
        <v>11</v>
      </c>
      <c r="D29" s="66">
        <f>VLOOKUP(B29,'Dados Gerais'!$B$40:$P$70,14,0)</f>
        <v>43</v>
      </c>
      <c r="E29" s="9">
        <f t="shared" si="1"/>
        <v>2.9090909090909092</v>
      </c>
      <c r="G29" s="20" t="s">
        <v>40</v>
      </c>
      <c r="H29" s="66">
        <f>VLOOKUP(B29,'Dados Gerais'!$B$40:$P$70,14,0)</f>
        <v>43</v>
      </c>
      <c r="I29" s="66">
        <f>VLOOKUP(G29,'Dados Gerais'!$B$72:$P$102,14,0)</f>
        <v>85</v>
      </c>
      <c r="J29" s="9">
        <f t="shared" si="2"/>
        <v>0.97674418604651159</v>
      </c>
      <c r="L29" s="20" t="s">
        <v>40</v>
      </c>
      <c r="M29" s="66">
        <f>VLOOKUP(G29,'Dados Gerais'!$B$72:$P$102,14,0)</f>
        <v>85</v>
      </c>
      <c r="N29" s="66">
        <f>VLOOKUP(L29,'Dados Gerais'!$B$104:$P$134,14,0)</f>
        <v>60</v>
      </c>
      <c r="O29" s="9">
        <f t="shared" si="3"/>
        <v>-0.29411764705882354</v>
      </c>
      <c r="Q29" s="20" t="s">
        <v>40</v>
      </c>
      <c r="R29" s="66">
        <f>VLOOKUP(L29,'Dados Gerais'!$B$104:$P$134,14,0)</f>
        <v>60</v>
      </c>
      <c r="S29" s="66">
        <f>VLOOKUP(Q29,'Dados Gerais'!B161:P191,14,0)</f>
        <v>56</v>
      </c>
      <c r="T29" s="9">
        <f t="shared" si="4"/>
        <v>-6.6666666666666666E-2</v>
      </c>
      <c r="V29" s="20" t="s">
        <v>40</v>
      </c>
      <c r="W29" s="66">
        <f>VLOOKUP(Q29,'Dados Gerais'!B161:P191,14,0)</f>
        <v>56</v>
      </c>
      <c r="X29" s="66">
        <f>VLOOKUP(V29,'Dados Gerais'!$B$168:$P$198,14,0)</f>
        <v>74</v>
      </c>
      <c r="Y29" s="9">
        <f t="shared" si="0"/>
        <v>0.32142857142857145</v>
      </c>
    </row>
    <row r="30" spans="2:25" x14ac:dyDescent="0.25">
      <c r="B30" s="20" t="s">
        <v>41</v>
      </c>
      <c r="C30" s="66">
        <f>VLOOKUP(B30,'Dados Gerais'!$B$9:$O$38,14,0)</f>
        <v>0</v>
      </c>
      <c r="D30" s="66">
        <f>VLOOKUP(B30,'Dados Gerais'!$B$40:$P$70,14,0)</f>
        <v>1</v>
      </c>
      <c r="E30" s="9" t="str">
        <f t="shared" si="1"/>
        <v/>
      </c>
      <c r="G30" s="20" t="s">
        <v>41</v>
      </c>
      <c r="H30" s="66">
        <f>VLOOKUP(B30,'Dados Gerais'!$B$40:$P$70,14,0)</f>
        <v>1</v>
      </c>
      <c r="I30" s="66">
        <f>VLOOKUP(G30,'Dados Gerais'!$B$72:$P$102,14,0)</f>
        <v>0</v>
      </c>
      <c r="J30" s="9">
        <f t="shared" si="2"/>
        <v>-1</v>
      </c>
      <c r="L30" s="20" t="s">
        <v>41</v>
      </c>
      <c r="M30" s="66">
        <f>VLOOKUP(G30,'Dados Gerais'!$B$72:$P$102,14,0)</f>
        <v>0</v>
      </c>
      <c r="N30" s="66">
        <f>VLOOKUP(L30,'Dados Gerais'!$B$104:$P$134,14,0)</f>
        <v>0</v>
      </c>
      <c r="O30" s="9" t="str">
        <f t="shared" si="3"/>
        <v/>
      </c>
      <c r="Q30" s="20" t="s">
        <v>41</v>
      </c>
      <c r="R30" s="66">
        <f>VLOOKUP(L30,'Dados Gerais'!$B$104:$P$134,14,0)</f>
        <v>0</v>
      </c>
      <c r="S30" s="66">
        <f>VLOOKUP(Q30,'Dados Gerais'!B162:P192,14,0)</f>
        <v>1</v>
      </c>
      <c r="T30" s="9" t="str">
        <f t="shared" si="4"/>
        <v/>
      </c>
      <c r="V30" s="20" t="s">
        <v>41</v>
      </c>
      <c r="W30" s="66">
        <f>VLOOKUP(Q30,'Dados Gerais'!B162:P192,14,0)</f>
        <v>1</v>
      </c>
      <c r="X30" s="66">
        <f>VLOOKUP(V30,'Dados Gerais'!$B$168:$P$198,14,0)</f>
        <v>3</v>
      </c>
      <c r="Y30" s="9">
        <f t="shared" si="0"/>
        <v>2</v>
      </c>
    </row>
    <row r="31" spans="2:25" x14ac:dyDescent="0.25">
      <c r="B31" s="20" t="s">
        <v>115</v>
      </c>
      <c r="C31" s="66">
        <f>VLOOKUP(B31,'Dados Gerais'!$B$9:$O$38,14,0)</f>
        <v>0</v>
      </c>
      <c r="D31" s="66">
        <f>VLOOKUP(B31,'Dados Gerais'!$B$40:$P$70,14,0)</f>
        <v>39</v>
      </c>
      <c r="E31" s="9" t="str">
        <f t="shared" si="1"/>
        <v/>
      </c>
      <c r="G31" s="20" t="s">
        <v>115</v>
      </c>
      <c r="H31" s="66">
        <f>VLOOKUP(B31,'Dados Gerais'!$B$40:$P$70,14,0)</f>
        <v>39</v>
      </c>
      <c r="I31" s="66">
        <f>VLOOKUP(G31,'Dados Gerais'!$B$72:$P$102,14,0)</f>
        <v>82</v>
      </c>
      <c r="J31" s="9">
        <f>IF(ISERR((I31-H31)/H31),"",(I31-H31)/H31)</f>
        <v>1.1025641025641026</v>
      </c>
      <c r="L31" s="20" t="s">
        <v>115</v>
      </c>
      <c r="M31" s="66">
        <f>VLOOKUP(G31,'Dados Gerais'!$B$72:$P$102,14,0)</f>
        <v>82</v>
      </c>
      <c r="N31" s="66">
        <f>VLOOKUP(L31,'Dados Gerais'!$B$104:$P$134,14,0)</f>
        <v>42</v>
      </c>
      <c r="O31" s="9">
        <f>IF(ISERR((N31-M31)/M31),"",(N31-M31)/M31)</f>
        <v>-0.48780487804878048</v>
      </c>
      <c r="Q31" s="20" t="s">
        <v>115</v>
      </c>
      <c r="R31" s="66">
        <f>VLOOKUP(L31,'Dados Gerais'!$B$104:$P$134,14,0)</f>
        <v>42</v>
      </c>
      <c r="S31" s="66">
        <f>VLOOKUP(Q31,'Dados Gerais'!B163:P193,14,0)</f>
        <v>51</v>
      </c>
      <c r="T31" s="9">
        <f>IF(ISERR((S31-R31)/R31),"",(S31-R31)/R31)</f>
        <v>0.21428571428571427</v>
      </c>
      <c r="V31" s="20" t="s">
        <v>115</v>
      </c>
      <c r="W31" s="66">
        <f>VLOOKUP(Q31,'Dados Gerais'!B163:P193,14,0)</f>
        <v>51</v>
      </c>
      <c r="X31" s="66">
        <f>VLOOKUP(V31,'Dados Gerais'!$B$168:$P$198,14,0)</f>
        <v>14</v>
      </c>
      <c r="Y31" s="9">
        <f t="shared" si="0"/>
        <v>-0.72549019607843135</v>
      </c>
    </row>
    <row r="32" spans="2:25" s="3" customFormat="1" ht="15.75" thickBot="1" x14ac:dyDescent="0.3">
      <c r="B32" s="19" t="s">
        <v>13</v>
      </c>
      <c r="C32" s="18">
        <f>SUM(C4:C31)</f>
        <v>71</v>
      </c>
      <c r="D32" s="18">
        <f>SUM(D4:D31)</f>
        <v>355</v>
      </c>
      <c r="E32" s="38">
        <f>IF(ISERR((D32-C32)/C32),"",(D32-C32)/C32)</f>
        <v>4</v>
      </c>
      <c r="G32" s="19" t="s">
        <v>13</v>
      </c>
      <c r="H32" s="18">
        <f>SUM(H4:H31)</f>
        <v>355</v>
      </c>
      <c r="I32" s="18">
        <f>SUM(I4:I31)</f>
        <v>452</v>
      </c>
      <c r="J32" s="38">
        <f>IF(ISERR((I32-H32)/H32),"",(I32-H32)/H32)</f>
        <v>0.27323943661971833</v>
      </c>
      <c r="L32" s="19" t="s">
        <v>13</v>
      </c>
      <c r="M32" s="18">
        <f>SUM(M4:M31)</f>
        <v>452</v>
      </c>
      <c r="N32" s="18">
        <f>SUM(N4:N31)</f>
        <v>352</v>
      </c>
      <c r="O32" s="38">
        <f>IF(ISERR((N32-M32)/M32),"",(N32-M32)/M32)</f>
        <v>-0.22123893805309736</v>
      </c>
      <c r="Q32" s="19" t="s">
        <v>13</v>
      </c>
      <c r="R32" s="18">
        <f>SUM(R4:R31)</f>
        <v>352</v>
      </c>
      <c r="S32" s="18">
        <f>SUM(S4:S31)</f>
        <v>350</v>
      </c>
      <c r="T32" s="38">
        <f>IF(ISERR((S32-R32)/R32),"",(S32-R32)/R32)</f>
        <v>-5.681818181818182E-3</v>
      </c>
      <c r="V32" s="19" t="s">
        <v>13</v>
      </c>
      <c r="W32" s="18">
        <f>SUM(W4:W31)</f>
        <v>350</v>
      </c>
      <c r="X32" s="18">
        <f>SUM(X4:X31)</f>
        <v>310</v>
      </c>
      <c r="Y32" s="38">
        <f>IF(ISERR((X32-W32)/W32),"",(X32-W32)/W32)</f>
        <v>-0.11428571428571428</v>
      </c>
    </row>
    <row r="33" spans="2:10" ht="35.25" customHeight="1" thickTop="1" x14ac:dyDescent="0.25">
      <c r="B33" s="123" t="s">
        <v>160</v>
      </c>
      <c r="C33" s="123"/>
      <c r="D33" s="123"/>
      <c r="E33" s="123"/>
      <c r="F33" s="123"/>
      <c r="G33" s="123"/>
      <c r="H33" s="123"/>
      <c r="I33" s="123"/>
      <c r="J33" s="123"/>
    </row>
  </sheetData>
  <mergeCells count="6">
    <mergeCell ref="V2:Y2"/>
    <mergeCell ref="B2:E2"/>
    <mergeCell ref="G2:J2"/>
    <mergeCell ref="B33:J33"/>
    <mergeCell ref="L2:O2"/>
    <mergeCell ref="Q2:T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AJ96"/>
  <sheetViews>
    <sheetView showGridLines="0" showRowColHeaders="0" zoomScale="85" zoomScaleNormal="85" workbookViewId="0"/>
  </sheetViews>
  <sheetFormatPr defaultRowHeight="15" x14ac:dyDescent="0.25"/>
  <cols>
    <col min="1" max="1" width="1.85546875" customWidth="1"/>
    <col min="2" max="2" width="11.5703125" customWidth="1"/>
    <col min="3" max="3" width="13" customWidth="1"/>
    <col min="4" max="6" width="14.28515625" customWidth="1"/>
    <col min="7" max="7" width="2.140625" customWidth="1"/>
    <col min="8" max="8" width="11.5703125" customWidth="1"/>
    <col min="9" max="12" width="14.28515625" customWidth="1"/>
    <col min="13" max="13" width="1.85546875" customWidth="1"/>
    <col min="14" max="14" width="11.5703125" customWidth="1"/>
    <col min="15" max="18" width="14.28515625" customWidth="1"/>
    <col min="19" max="19" width="1.85546875" customWidth="1"/>
    <col min="20" max="20" width="11.5703125" customWidth="1"/>
    <col min="21" max="24" width="14.28515625" customWidth="1"/>
    <col min="25" max="25" width="2.42578125" customWidth="1"/>
    <col min="26" max="26" width="11.5703125" customWidth="1"/>
    <col min="27" max="30" width="14.28515625" customWidth="1"/>
    <col min="31" max="31" width="1.5703125" customWidth="1"/>
    <col min="32" max="32" width="11.5703125" customWidth="1"/>
    <col min="33" max="36" width="14.28515625" customWidth="1"/>
  </cols>
  <sheetData>
    <row r="1" spans="2:36" ht="15.75" thickBot="1" x14ac:dyDescent="0.3"/>
    <row r="2" spans="2:36" s="77" customFormat="1" ht="15.75" thickTop="1" x14ac:dyDescent="0.25">
      <c r="B2" s="120" t="s">
        <v>181</v>
      </c>
      <c r="C2" s="121"/>
      <c r="D2" s="121"/>
      <c r="E2" s="121"/>
      <c r="F2" s="122"/>
      <c r="H2" s="124" t="s">
        <v>182</v>
      </c>
      <c r="I2" s="125"/>
      <c r="J2" s="125"/>
      <c r="K2" s="125"/>
      <c r="L2" s="126"/>
      <c r="N2" s="124" t="s">
        <v>183</v>
      </c>
      <c r="O2" s="125"/>
      <c r="P2" s="125"/>
      <c r="Q2" s="125"/>
      <c r="R2" s="126"/>
      <c r="T2" s="124" t="s">
        <v>184</v>
      </c>
      <c r="U2" s="125"/>
      <c r="V2" s="125"/>
      <c r="W2" s="125"/>
      <c r="X2" s="126"/>
      <c r="Z2" s="124" t="s">
        <v>185</v>
      </c>
      <c r="AA2" s="125"/>
      <c r="AB2" s="125"/>
      <c r="AC2" s="125"/>
      <c r="AD2" s="126"/>
      <c r="AF2" s="124" t="s">
        <v>186</v>
      </c>
      <c r="AG2" s="125"/>
      <c r="AH2" s="125"/>
      <c r="AI2" s="125"/>
      <c r="AJ2" s="126"/>
    </row>
    <row r="3" spans="2:36" ht="45" x14ac:dyDescent="0.25">
      <c r="B3" s="20" t="s">
        <v>146</v>
      </c>
      <c r="C3" s="21" t="s">
        <v>1</v>
      </c>
      <c r="D3" s="22" t="s">
        <v>44</v>
      </c>
      <c r="E3" s="22" t="s">
        <v>148</v>
      </c>
      <c r="F3" s="23" t="s">
        <v>150</v>
      </c>
      <c r="H3" s="20" t="s">
        <v>146</v>
      </c>
      <c r="I3" s="21" t="s">
        <v>1</v>
      </c>
      <c r="J3" s="22" t="s">
        <v>44</v>
      </c>
      <c r="K3" s="22" t="s">
        <v>148</v>
      </c>
      <c r="L3" s="23" t="s">
        <v>150</v>
      </c>
      <c r="N3" s="20" t="s">
        <v>146</v>
      </c>
      <c r="O3" s="21" t="s">
        <v>1</v>
      </c>
      <c r="P3" s="22" t="s">
        <v>44</v>
      </c>
      <c r="Q3" s="22" t="s">
        <v>148</v>
      </c>
      <c r="R3" s="23" t="s">
        <v>150</v>
      </c>
      <c r="T3" s="20" t="s">
        <v>146</v>
      </c>
      <c r="U3" s="21" t="s">
        <v>1</v>
      </c>
      <c r="V3" s="22" t="s">
        <v>44</v>
      </c>
      <c r="W3" s="22" t="s">
        <v>148</v>
      </c>
      <c r="X3" s="23" t="s">
        <v>150</v>
      </c>
      <c r="Z3" s="20" t="s">
        <v>146</v>
      </c>
      <c r="AA3" s="21" t="s">
        <v>1</v>
      </c>
      <c r="AB3" s="22" t="s">
        <v>44</v>
      </c>
      <c r="AC3" s="22" t="s">
        <v>148</v>
      </c>
      <c r="AD3" s="23" t="s">
        <v>150</v>
      </c>
      <c r="AF3" s="20" t="s">
        <v>146</v>
      </c>
      <c r="AG3" s="21" t="s">
        <v>1</v>
      </c>
      <c r="AH3" s="22" t="s">
        <v>44</v>
      </c>
      <c r="AI3" s="22" t="s">
        <v>148</v>
      </c>
      <c r="AJ3" s="23" t="s">
        <v>150</v>
      </c>
    </row>
    <row r="4" spans="2:36" x14ac:dyDescent="0.25">
      <c r="B4" s="25" t="s">
        <v>116</v>
      </c>
      <c r="C4" s="21" t="s">
        <v>22</v>
      </c>
      <c r="D4" s="42">
        <f>VLOOKUP(C4,'Dados Gerais'!$B$8:$P$38,14,0)</f>
        <v>7</v>
      </c>
      <c r="E4" s="66">
        <v>3514952</v>
      </c>
      <c r="F4" s="16">
        <f t="shared" ref="F4:F32" si="0">IF(ISERROR(D4/(E4/100000)),"",(D4/(E4/100000)))</f>
        <v>0.19914923447034269</v>
      </c>
      <c r="H4" s="25" t="s">
        <v>116</v>
      </c>
      <c r="I4" s="21" t="s">
        <v>21</v>
      </c>
      <c r="J4" s="42">
        <f>VLOOKUP(I4,'Dados Gerais'!$B$40:$P$70,14,0)</f>
        <v>8</v>
      </c>
      <c r="K4" s="66">
        <v>2570160</v>
      </c>
      <c r="L4" s="16">
        <f t="shared" ref="L4:L32" si="1">IF(ISERROR(J4/(K4/100000)),"",(J4/(K4/100000)))</f>
        <v>0.31126466834749589</v>
      </c>
      <c r="N4" s="25" t="s">
        <v>116</v>
      </c>
      <c r="O4" s="21" t="s">
        <v>38</v>
      </c>
      <c r="P4" s="42">
        <f>VLOOKUP(O4,'Dados Gerais'!$B$72:$P$102,14,0)</f>
        <v>38</v>
      </c>
      <c r="Q4" s="66">
        <v>6248436</v>
      </c>
      <c r="R4" s="16">
        <f t="shared" ref="R4:R32" si="2">IF(ISERROR(P4/(Q4/100000)),"",(P4/(Q4/100000)))</f>
        <v>0.6081521840025248</v>
      </c>
      <c r="T4" s="25" t="s">
        <v>116</v>
      </c>
      <c r="U4" s="21" t="s">
        <v>38</v>
      </c>
      <c r="V4" s="42">
        <f>VLOOKUP(U4,'Dados Gerais'!$B$104:$P$134,14,0)</f>
        <v>31</v>
      </c>
      <c r="W4" s="66">
        <v>6248436</v>
      </c>
      <c r="X4" s="16">
        <f t="shared" ref="X4:X30" si="3">IF(ISERROR(V4/(W4/100000)),"",(V4/(W4/100000)))</f>
        <v>0.49612415010732286</v>
      </c>
      <c r="Z4" s="25" t="s">
        <v>116</v>
      </c>
      <c r="AA4" s="21" t="s">
        <v>17</v>
      </c>
      <c r="AB4" s="42">
        <f>VLOOKUP(AA4,'Dados Gerais'!$B$136:$P$166,14,0)</f>
        <v>24</v>
      </c>
      <c r="AC4" s="66">
        <v>3483985</v>
      </c>
      <c r="AD4" s="16">
        <f t="shared" ref="AD4:AD32" si="4">IF(ISERROR(AB4/(AC4/100000)),"",(AB4/(AC4/100000)))</f>
        <v>0.68886634127299629</v>
      </c>
      <c r="AF4" s="25" t="s">
        <v>116</v>
      </c>
      <c r="AG4" s="21" t="s">
        <v>40</v>
      </c>
      <c r="AH4" s="42">
        <f>VLOOKUP(AG4,'Dados Gerais'!$B$168:$P$198,14,0)</f>
        <v>74</v>
      </c>
      <c r="AI4" s="66">
        <v>6248436</v>
      </c>
      <c r="AJ4" s="16">
        <f t="shared" ref="AJ4:AJ32" si="5">IF(ISERROR(AH4/(AI4/100000)),"",(AH4/(AI4/100000)))</f>
        <v>1.1842963583207062</v>
      </c>
    </row>
    <row r="5" spans="2:36" x14ac:dyDescent="0.25">
      <c r="B5" s="25" t="s">
        <v>117</v>
      </c>
      <c r="C5" s="21" t="s">
        <v>16</v>
      </c>
      <c r="D5" s="42">
        <f>VLOOKUP(C5,'Dados Gerais'!$B$8:$P$38,14,0)</f>
        <v>3</v>
      </c>
      <c r="E5" s="66">
        <v>3120494</v>
      </c>
      <c r="F5" s="16">
        <f t="shared" si="0"/>
        <v>9.6138624205013692E-2</v>
      </c>
      <c r="H5" s="25" t="s">
        <v>117</v>
      </c>
      <c r="I5" s="21" t="s">
        <v>17</v>
      </c>
      <c r="J5" s="42">
        <f>VLOOKUP(I5,'Dados Gerais'!$B$40:$P$70,14,0)</f>
        <v>10</v>
      </c>
      <c r="K5" s="66">
        <v>3483985</v>
      </c>
      <c r="L5" s="16">
        <f t="shared" si="1"/>
        <v>0.28702764219708182</v>
      </c>
      <c r="N5" s="25" t="s">
        <v>117</v>
      </c>
      <c r="O5" s="21" t="s">
        <v>21</v>
      </c>
      <c r="P5" s="42">
        <f>VLOOKUP(O5,'Dados Gerais'!$B$72:$P$102,14,0)</f>
        <v>11</v>
      </c>
      <c r="Q5" s="66">
        <v>2570160</v>
      </c>
      <c r="R5" s="16">
        <f t="shared" si="2"/>
        <v>0.42798891897780683</v>
      </c>
      <c r="T5" s="25" t="s">
        <v>117</v>
      </c>
      <c r="U5" s="21" t="s">
        <v>21</v>
      </c>
      <c r="V5" s="42">
        <f>VLOOKUP(U5,'Dados Gerais'!$B$104:$P$134,14,0)</f>
        <v>12</v>
      </c>
      <c r="W5" s="66">
        <v>2570160</v>
      </c>
      <c r="X5" s="16">
        <f t="shared" si="3"/>
        <v>0.46689700252124383</v>
      </c>
      <c r="Z5" s="25" t="s">
        <v>117</v>
      </c>
      <c r="AA5" s="21" t="s">
        <v>21</v>
      </c>
      <c r="AB5" s="42">
        <f>VLOOKUP(AA5,'Dados Gerais'!$B$136:$P$166,14,0)</f>
        <v>9</v>
      </c>
      <c r="AC5" s="66">
        <v>2570160</v>
      </c>
      <c r="AD5" s="16">
        <f t="shared" si="4"/>
        <v>0.35017275189093289</v>
      </c>
      <c r="AF5" s="25" t="s">
        <v>117</v>
      </c>
      <c r="AG5" s="21" t="s">
        <v>33</v>
      </c>
      <c r="AH5" s="42">
        <f>VLOOKUP(AG5,'Dados Gerais'!$B$168:$P$198,14,0)</f>
        <v>24</v>
      </c>
      <c r="AI5" s="66">
        <v>2570160</v>
      </c>
      <c r="AJ5" s="16">
        <f t="shared" si="5"/>
        <v>0.93379400504248766</v>
      </c>
    </row>
    <row r="6" spans="2:36" x14ac:dyDescent="0.25">
      <c r="B6" s="25" t="s">
        <v>118</v>
      </c>
      <c r="C6" s="21" t="s">
        <v>17</v>
      </c>
      <c r="D6" s="42">
        <f>VLOOKUP(C6,'Dados Gerais'!$B$8:$P$38,14,0)</f>
        <v>3</v>
      </c>
      <c r="E6" s="66">
        <v>3483985</v>
      </c>
      <c r="F6" s="16">
        <f t="shared" si="0"/>
        <v>8.6108292659124536E-2</v>
      </c>
      <c r="H6" s="25" t="s">
        <v>118</v>
      </c>
      <c r="I6" s="21" t="s">
        <v>23</v>
      </c>
      <c r="J6" s="42">
        <f>VLOOKUP(I6,'Dados Gerais'!$B$40:$P$70,14,0)</f>
        <v>17</v>
      </c>
      <c r="K6" s="66">
        <v>6003788</v>
      </c>
      <c r="L6" s="16">
        <f t="shared" si="1"/>
        <v>0.28315456841580683</v>
      </c>
      <c r="N6" s="25" t="s">
        <v>118</v>
      </c>
      <c r="O6" s="21" t="s">
        <v>15</v>
      </c>
      <c r="P6" s="42">
        <f>VLOOKUP(O6,'Dados Gerais'!$B$72:$P$102,14,0)</f>
        <v>3</v>
      </c>
      <c r="Q6" s="66">
        <v>733559</v>
      </c>
      <c r="R6" s="16">
        <f t="shared" si="2"/>
        <v>0.40896505938854272</v>
      </c>
      <c r="T6" s="25" t="s">
        <v>118</v>
      </c>
      <c r="U6" s="21" t="s">
        <v>18</v>
      </c>
      <c r="V6" s="42">
        <f>VLOOKUP(U6,'Dados Gerais'!$B$104:$P$134,14,0)</f>
        <v>3</v>
      </c>
      <c r="W6" s="66">
        <v>669526</v>
      </c>
      <c r="X6" s="16">
        <f t="shared" si="3"/>
        <v>0.44807819263180221</v>
      </c>
      <c r="Z6" s="25" t="s">
        <v>118</v>
      </c>
      <c r="AA6" s="21" t="s">
        <v>38</v>
      </c>
      <c r="AB6" s="42">
        <f>VLOOKUP(AA6,'Dados Gerais'!$B$136:$P$166,14,0)</f>
        <v>17</v>
      </c>
      <c r="AC6" s="66">
        <v>6248436</v>
      </c>
      <c r="AD6" s="16">
        <f t="shared" si="4"/>
        <v>0.27206808231691898</v>
      </c>
      <c r="AF6" s="25" t="s">
        <v>118</v>
      </c>
      <c r="AG6" s="21" t="s">
        <v>25</v>
      </c>
      <c r="AH6" s="42">
        <f>VLOOKUP(AG6,'Dados Gerais'!$B$168:$P$198,14,0)</f>
        <v>28</v>
      </c>
      <c r="AI6" s="66">
        <v>3483985</v>
      </c>
      <c r="AJ6" s="16">
        <f t="shared" si="5"/>
        <v>0.80367739815182904</v>
      </c>
    </row>
    <row r="7" spans="2:36" x14ac:dyDescent="0.25">
      <c r="B7" s="25" t="s">
        <v>119</v>
      </c>
      <c r="C7" s="21" t="s">
        <v>28</v>
      </c>
      <c r="D7" s="42">
        <f>VLOOKUP(C7,'Dados Gerais'!$B$8:$P$38,14,0)</f>
        <v>6</v>
      </c>
      <c r="E7" s="66">
        <v>7581051</v>
      </c>
      <c r="F7" s="16">
        <f t="shared" si="0"/>
        <v>7.9144699066132126E-2</v>
      </c>
      <c r="H7" s="25" t="s">
        <v>119</v>
      </c>
      <c r="I7" s="21" t="s">
        <v>33</v>
      </c>
      <c r="J7" s="42">
        <f>VLOOKUP(I7,'Dados Gerais'!$B$40:$P$70,14,0)</f>
        <v>40</v>
      </c>
      <c r="K7" s="66">
        <v>15989929</v>
      </c>
      <c r="L7" s="16">
        <f t="shared" si="1"/>
        <v>0.25015745848527532</v>
      </c>
      <c r="N7" s="25" t="s">
        <v>119</v>
      </c>
      <c r="O7" s="21" t="s">
        <v>27</v>
      </c>
      <c r="P7" s="42">
        <f>VLOOKUP(O7,'Dados Gerais'!$B$72:$P$102,14,0)</f>
        <v>8</v>
      </c>
      <c r="Q7" s="66">
        <v>3035122</v>
      </c>
      <c r="R7" s="16">
        <f t="shared" si="2"/>
        <v>0.26358083793666282</v>
      </c>
      <c r="T7" s="25" t="s">
        <v>119</v>
      </c>
      <c r="U7" s="21" t="s">
        <v>32</v>
      </c>
      <c r="V7" s="42">
        <f>VLOOKUP(U7,'Dados Gerais'!$B$104:$P$134,14,0)</f>
        <v>30</v>
      </c>
      <c r="W7" s="66">
        <v>10444526</v>
      </c>
      <c r="X7" s="16">
        <f t="shared" si="3"/>
        <v>0.28723179970062784</v>
      </c>
      <c r="Z7" s="25" t="s">
        <v>119</v>
      </c>
      <c r="AA7" s="21" t="s">
        <v>27</v>
      </c>
      <c r="AB7" s="42">
        <f>VLOOKUP(AA7,'Dados Gerais'!$B$136:$P$166,14,0)</f>
        <v>8</v>
      </c>
      <c r="AC7" s="66">
        <v>3035122</v>
      </c>
      <c r="AD7" s="16">
        <f t="shared" si="4"/>
        <v>0.26358083793666282</v>
      </c>
      <c r="AF7" s="25" t="s">
        <v>119</v>
      </c>
      <c r="AG7" s="21" t="s">
        <v>16</v>
      </c>
      <c r="AH7" s="42">
        <f>VLOOKUP(AG7,'Dados Gerais'!$B$168:$P$198,14,0)</f>
        <v>3</v>
      </c>
      <c r="AI7" s="66">
        <v>450479</v>
      </c>
      <c r="AJ7" s="16">
        <f t="shared" si="5"/>
        <v>0.66595779159516877</v>
      </c>
    </row>
    <row r="8" spans="2:36" x14ac:dyDescent="0.25">
      <c r="B8" s="25" t="s">
        <v>120</v>
      </c>
      <c r="C8" s="21" t="s">
        <v>30</v>
      </c>
      <c r="D8" s="42">
        <f>VLOOKUP(C8,'Dados Gerais'!$B$8:$P$38,14,0)</f>
        <v>6</v>
      </c>
      <c r="E8" s="66">
        <v>8796448</v>
      </c>
      <c r="F8" s="16">
        <f t="shared" si="0"/>
        <v>6.8209349955800344E-2</v>
      </c>
      <c r="H8" s="25" t="s">
        <v>120</v>
      </c>
      <c r="I8" s="21" t="s">
        <v>38</v>
      </c>
      <c r="J8" s="42">
        <f>VLOOKUP(I8,'Dados Gerais'!$B$40:$P$70,14,0)</f>
        <v>15</v>
      </c>
      <c r="K8" s="66">
        <v>6248436</v>
      </c>
      <c r="L8" s="16">
        <f t="shared" si="1"/>
        <v>0.24006007263257556</v>
      </c>
      <c r="N8" s="25" t="s">
        <v>120</v>
      </c>
      <c r="O8" s="21" t="s">
        <v>33</v>
      </c>
      <c r="P8" s="42">
        <f>VLOOKUP(O8,'Dados Gerais'!$B$72:$P$102,14,0)</f>
        <v>41</v>
      </c>
      <c r="Q8" s="66">
        <v>15989929</v>
      </c>
      <c r="R8" s="16">
        <f t="shared" si="2"/>
        <v>0.25641139494740722</v>
      </c>
      <c r="T8" s="25" t="s">
        <v>120</v>
      </c>
      <c r="U8" s="21" t="s">
        <v>27</v>
      </c>
      <c r="V8" s="42">
        <f>VLOOKUP(U8,'Dados Gerais'!$B$104:$P$134,14,0)</f>
        <v>7</v>
      </c>
      <c r="W8" s="66">
        <v>3035122</v>
      </c>
      <c r="X8" s="16">
        <f t="shared" si="3"/>
        <v>0.23063323319457998</v>
      </c>
      <c r="Z8" s="25" t="s">
        <v>120</v>
      </c>
      <c r="AA8" s="21" t="s">
        <v>33</v>
      </c>
      <c r="AB8" s="42">
        <f>VLOOKUP(AA8,'Dados Gerais'!$B$136:$P$166,14,0)</f>
        <v>30</v>
      </c>
      <c r="AC8" s="66">
        <v>15989929</v>
      </c>
      <c r="AD8" s="16">
        <f t="shared" si="4"/>
        <v>0.18761809386395648</v>
      </c>
      <c r="AF8" s="25" t="s">
        <v>120</v>
      </c>
      <c r="AG8" s="21" t="s">
        <v>17</v>
      </c>
      <c r="AH8" s="42">
        <f>VLOOKUP(AG8,'Dados Gerais'!$B$168:$P$198,14,0)</f>
        <v>20</v>
      </c>
      <c r="AI8" s="66">
        <v>3514952</v>
      </c>
      <c r="AJ8" s="16">
        <f t="shared" si="5"/>
        <v>0.56899781277240769</v>
      </c>
    </row>
    <row r="9" spans="2:36" x14ac:dyDescent="0.25">
      <c r="B9" s="25" t="s">
        <v>121</v>
      </c>
      <c r="C9" s="21" t="s">
        <v>34</v>
      </c>
      <c r="D9" s="42">
        <f>VLOOKUP(C9,'Dados Gerais'!$B$8:$P$38,14,0)</f>
        <v>2</v>
      </c>
      <c r="E9" s="66">
        <v>3168027</v>
      </c>
      <c r="F9" s="16">
        <f t="shared" si="0"/>
        <v>6.3130775084934559E-2</v>
      </c>
      <c r="H9" s="25" t="s">
        <v>121</v>
      </c>
      <c r="I9" s="21" t="s">
        <v>25</v>
      </c>
      <c r="J9" s="42">
        <f>VLOOKUP(I9,'Dados Gerais'!$B$40:$P$70,14,0)</f>
        <v>45</v>
      </c>
      <c r="K9" s="66">
        <v>19597330</v>
      </c>
      <c r="L9" s="16">
        <f t="shared" si="1"/>
        <v>0.22962311702665619</v>
      </c>
      <c r="N9" s="25" t="s">
        <v>121</v>
      </c>
      <c r="O9" s="21" t="s">
        <v>37</v>
      </c>
      <c r="P9" s="42">
        <f>VLOOKUP(O9,'Dados Gerais'!$B$72:$P$102,14,0)</f>
        <v>27</v>
      </c>
      <c r="Q9" s="66">
        <v>10693929</v>
      </c>
      <c r="R9" s="16">
        <f t="shared" si="2"/>
        <v>0.2524797013333453</v>
      </c>
      <c r="T9" s="25" t="s">
        <v>121</v>
      </c>
      <c r="U9" s="21" t="s">
        <v>17</v>
      </c>
      <c r="V9" s="42">
        <f>VLOOKUP(U9,'Dados Gerais'!$B$104:$P$134,14,0)</f>
        <v>8</v>
      </c>
      <c r="W9" s="66">
        <v>3483985</v>
      </c>
      <c r="X9" s="16">
        <f t="shared" si="3"/>
        <v>0.22962211375766545</v>
      </c>
      <c r="Z9" s="25" t="s">
        <v>121</v>
      </c>
      <c r="AA9" s="21" t="s">
        <v>29</v>
      </c>
      <c r="AB9" s="42">
        <f>VLOOKUP(AA9,'Dados Gerais'!$B$136:$P$166,14,0)</f>
        <v>7</v>
      </c>
      <c r="AC9" s="66">
        <v>3766528</v>
      </c>
      <c r="AD9" s="16">
        <f t="shared" si="4"/>
        <v>0.18584754978590362</v>
      </c>
      <c r="AF9" s="25" t="s">
        <v>121</v>
      </c>
      <c r="AG9" s="21" t="s">
        <v>19</v>
      </c>
      <c r="AH9" s="42">
        <f>VLOOKUP(AG9,'Dados Gerais'!$B$168:$P$198,14,0)</f>
        <v>26</v>
      </c>
      <c r="AI9" s="66">
        <v>8452381</v>
      </c>
      <c r="AJ9" s="16">
        <f t="shared" si="5"/>
        <v>0.30760563206982744</v>
      </c>
    </row>
    <row r="10" spans="2:36" x14ac:dyDescent="0.25">
      <c r="B10" s="25" t="s">
        <v>122</v>
      </c>
      <c r="C10" s="21" t="s">
        <v>19</v>
      </c>
      <c r="D10" s="42">
        <f>VLOOKUP(C10,'Dados Gerais'!$B$8:$P$38,14,0)</f>
        <v>8</v>
      </c>
      <c r="E10" s="66">
        <v>14016906</v>
      </c>
      <c r="F10" s="16">
        <f t="shared" si="0"/>
        <v>5.7073936288079552E-2</v>
      </c>
      <c r="H10" s="25" t="s">
        <v>122</v>
      </c>
      <c r="I10" s="21" t="s">
        <v>22</v>
      </c>
      <c r="J10" s="42">
        <f>VLOOKUP(I10,'Dados Gerais'!$B$40:$P$70,14,0)</f>
        <v>8</v>
      </c>
      <c r="K10" s="66">
        <v>3514952</v>
      </c>
      <c r="L10" s="16">
        <f t="shared" si="1"/>
        <v>0.22759912510896307</v>
      </c>
      <c r="N10" s="25" t="s">
        <v>122</v>
      </c>
      <c r="O10" s="21" t="s">
        <v>26</v>
      </c>
      <c r="P10" s="42">
        <f>VLOOKUP(O10,'Dados Gerais'!$B$72:$P$102,14,0)</f>
        <v>6</v>
      </c>
      <c r="Q10" s="66">
        <v>2449024</v>
      </c>
      <c r="R10" s="16">
        <f t="shared" si="2"/>
        <v>0.24499555741389223</v>
      </c>
      <c r="T10" s="25" t="s">
        <v>122</v>
      </c>
      <c r="U10" s="21" t="s">
        <v>34</v>
      </c>
      <c r="V10" s="42">
        <f>VLOOKUP(U10,'Dados Gerais'!$B$104:$P$134,14,0)</f>
        <v>6</v>
      </c>
      <c r="W10" s="66">
        <v>3168027</v>
      </c>
      <c r="X10" s="16">
        <f t="shared" si="3"/>
        <v>0.18939232525480371</v>
      </c>
      <c r="Z10" s="25" t="s">
        <v>122</v>
      </c>
      <c r="AA10" s="21" t="s">
        <v>28</v>
      </c>
      <c r="AB10" s="42">
        <f>VLOOKUP(AA10,'Dados Gerais'!$B$136:$P$166,14,0)</f>
        <v>14</v>
      </c>
      <c r="AC10" s="66">
        <v>7581051</v>
      </c>
      <c r="AD10" s="16">
        <f t="shared" si="4"/>
        <v>0.18467096448764164</v>
      </c>
      <c r="AF10" s="25" t="s">
        <v>122</v>
      </c>
      <c r="AG10" s="21" t="s">
        <v>30</v>
      </c>
      <c r="AH10" s="42">
        <f>VLOOKUP(AG10,'Dados Gerais'!$B$168:$P$198,14,0)</f>
        <v>7</v>
      </c>
      <c r="AI10" s="66">
        <v>3035122</v>
      </c>
      <c r="AJ10" s="16">
        <f t="shared" si="5"/>
        <v>0.23063323319457998</v>
      </c>
    </row>
    <row r="11" spans="2:36" x14ac:dyDescent="0.25">
      <c r="B11" s="25" t="s">
        <v>123</v>
      </c>
      <c r="C11" s="21" t="s">
        <v>29</v>
      </c>
      <c r="D11" s="42">
        <f>VLOOKUP(C11,'Dados Gerais'!$B$8:$P$38,14,0)</f>
        <v>2</v>
      </c>
      <c r="E11" s="66">
        <v>3766528</v>
      </c>
      <c r="F11" s="16">
        <f t="shared" si="0"/>
        <v>5.30992999388296E-2</v>
      </c>
      <c r="H11" s="25" t="s">
        <v>123</v>
      </c>
      <c r="I11" s="21" t="s">
        <v>26</v>
      </c>
      <c r="J11" s="42">
        <f>VLOOKUP(I11,'Dados Gerais'!$B$40:$P$70,14,0)</f>
        <v>5</v>
      </c>
      <c r="K11" s="66">
        <v>2449024</v>
      </c>
      <c r="L11" s="16">
        <f t="shared" si="1"/>
        <v>0.20416296451157687</v>
      </c>
      <c r="N11" s="25" t="s">
        <v>123</v>
      </c>
      <c r="O11" s="21" t="s">
        <v>17</v>
      </c>
      <c r="P11" s="42">
        <f>VLOOKUP(O11,'Dados Gerais'!$B$72:$P$102,14,0)</f>
        <v>8</v>
      </c>
      <c r="Q11" s="66">
        <v>3483985</v>
      </c>
      <c r="R11" s="16">
        <f t="shared" si="2"/>
        <v>0.22962211375766545</v>
      </c>
      <c r="T11" s="25" t="s">
        <v>123</v>
      </c>
      <c r="U11" s="21" t="s">
        <v>28</v>
      </c>
      <c r="V11" s="42">
        <f>VLOOKUP(U11,'Dados Gerais'!$B$104:$P$134,14,0)</f>
        <v>14</v>
      </c>
      <c r="W11" s="66">
        <v>7581051</v>
      </c>
      <c r="X11" s="16">
        <f t="shared" si="3"/>
        <v>0.18467096448764164</v>
      </c>
      <c r="Z11" s="25" t="s">
        <v>123</v>
      </c>
      <c r="AA11" s="21" t="s">
        <v>19</v>
      </c>
      <c r="AB11" s="42">
        <f>VLOOKUP(AA11,'Dados Gerais'!$B$136:$P$166,14,0)</f>
        <v>25</v>
      </c>
      <c r="AC11" s="66">
        <v>14016906</v>
      </c>
      <c r="AD11" s="16">
        <f t="shared" si="4"/>
        <v>0.17835605090024859</v>
      </c>
      <c r="AF11" s="25" t="s">
        <v>123</v>
      </c>
      <c r="AG11" s="21" t="s">
        <v>32</v>
      </c>
      <c r="AH11" s="42">
        <f>VLOOKUP(AG11,'Dados Gerais'!$B$168:$P$198,14,0)</f>
        <v>7</v>
      </c>
      <c r="AI11" s="66">
        <v>3120494</v>
      </c>
      <c r="AJ11" s="16">
        <f t="shared" si="5"/>
        <v>0.22432345647836527</v>
      </c>
    </row>
    <row r="12" spans="2:36" x14ac:dyDescent="0.25">
      <c r="B12" s="25" t="s">
        <v>124</v>
      </c>
      <c r="C12" s="21" t="s">
        <v>20</v>
      </c>
      <c r="D12" s="42">
        <f>VLOOKUP(C12,'Dados Gerais'!$B$8:$P$38,14,0)</f>
        <v>4</v>
      </c>
      <c r="E12" s="66">
        <v>8452381</v>
      </c>
      <c r="F12" s="16">
        <f t="shared" si="0"/>
        <v>4.7323943395358066E-2</v>
      </c>
      <c r="H12" s="25" t="s">
        <v>124</v>
      </c>
      <c r="I12" s="21" t="s">
        <v>35</v>
      </c>
      <c r="J12" s="42">
        <f>VLOOKUP(I12,'Dados Gerais'!$B$40:$P$70,14,0)</f>
        <v>3</v>
      </c>
      <c r="K12" s="66">
        <v>1562409</v>
      </c>
      <c r="L12" s="16">
        <f t="shared" si="1"/>
        <v>0.19201118273128226</v>
      </c>
      <c r="N12" s="25" t="s">
        <v>124</v>
      </c>
      <c r="O12" s="21" t="s">
        <v>22</v>
      </c>
      <c r="P12" s="42">
        <f>VLOOKUP(O12,'Dados Gerais'!$B$72:$P$102,14,0)</f>
        <v>8</v>
      </c>
      <c r="Q12" s="66">
        <v>3514952</v>
      </c>
      <c r="R12" s="16">
        <f t="shared" si="2"/>
        <v>0.22759912510896307</v>
      </c>
      <c r="T12" s="25" t="s">
        <v>124</v>
      </c>
      <c r="U12" s="21" t="s">
        <v>26</v>
      </c>
      <c r="V12" s="42">
        <f>VLOOKUP(U12,'Dados Gerais'!$B$104:$P$134,14,0)</f>
        <v>4</v>
      </c>
      <c r="W12" s="66">
        <v>2449024</v>
      </c>
      <c r="X12" s="16">
        <f t="shared" si="3"/>
        <v>0.16333037160926148</v>
      </c>
      <c r="Z12" s="25" t="s">
        <v>124</v>
      </c>
      <c r="AA12" s="21" t="s">
        <v>37</v>
      </c>
      <c r="AB12" s="42">
        <f>VLOOKUP(AA12,'Dados Gerais'!$B$136:$P$166,14,0)</f>
        <v>19</v>
      </c>
      <c r="AC12" s="66">
        <v>10693929</v>
      </c>
      <c r="AD12" s="16">
        <f t="shared" si="4"/>
        <v>0.17767090093828003</v>
      </c>
      <c r="AF12" s="25" t="s">
        <v>124</v>
      </c>
      <c r="AG12" s="21" t="s">
        <v>34</v>
      </c>
      <c r="AH12" s="42">
        <f>VLOOKUP(AG12,'Dados Gerais'!$B$168:$P$198,14,0)</f>
        <v>10</v>
      </c>
      <c r="AI12" s="66">
        <v>6003788</v>
      </c>
      <c r="AJ12" s="16">
        <f t="shared" si="5"/>
        <v>0.16656151083282753</v>
      </c>
    </row>
    <row r="13" spans="2:36" x14ac:dyDescent="0.25">
      <c r="B13" s="25" t="s">
        <v>125</v>
      </c>
      <c r="C13" s="21" t="s">
        <v>26</v>
      </c>
      <c r="D13" s="42">
        <f>VLOOKUP(C13,'Dados Gerais'!$B$8:$P$38,14,0)</f>
        <v>1</v>
      </c>
      <c r="E13" s="66">
        <v>2449024</v>
      </c>
      <c r="F13" s="16">
        <f t="shared" si="0"/>
        <v>4.0832592902315369E-2</v>
      </c>
      <c r="H13" s="25" t="s">
        <v>125</v>
      </c>
      <c r="I13" s="21" t="s">
        <v>30</v>
      </c>
      <c r="J13" s="42">
        <f>VLOOKUP(I13,'Dados Gerais'!$B$40:$P$70,14,0)</f>
        <v>16</v>
      </c>
      <c r="K13" s="66">
        <v>8796448</v>
      </c>
      <c r="L13" s="16">
        <f t="shared" si="1"/>
        <v>0.18189159988213424</v>
      </c>
      <c r="N13" s="25" t="s">
        <v>125</v>
      </c>
      <c r="O13" s="21" t="s">
        <v>40</v>
      </c>
      <c r="P13" s="42">
        <f>VLOOKUP(O13,'Dados Gerais'!$B$72:$P$102,14,0)</f>
        <v>85</v>
      </c>
      <c r="Q13" s="66">
        <v>41262199</v>
      </c>
      <c r="R13" s="16">
        <f t="shared" si="2"/>
        <v>0.20599968508706964</v>
      </c>
      <c r="T13" s="25" t="s">
        <v>125</v>
      </c>
      <c r="U13" s="21" t="s">
        <v>33</v>
      </c>
      <c r="V13" s="42">
        <f>VLOOKUP(U13,'Dados Gerais'!$B$104:$P$134,14,0)</f>
        <v>25</v>
      </c>
      <c r="W13" s="66">
        <v>15989929</v>
      </c>
      <c r="X13" s="16">
        <f t="shared" si="3"/>
        <v>0.15634841155329707</v>
      </c>
      <c r="Z13" s="25" t="s">
        <v>125</v>
      </c>
      <c r="AA13" s="21" t="s">
        <v>26</v>
      </c>
      <c r="AB13" s="42">
        <f>VLOOKUP(AA13,'Dados Gerais'!$B$136:$P$166,14,0)</f>
        <v>4</v>
      </c>
      <c r="AC13" s="66">
        <v>2449024</v>
      </c>
      <c r="AD13" s="16">
        <f t="shared" si="4"/>
        <v>0.16333037160926148</v>
      </c>
      <c r="AF13" s="25" t="s">
        <v>125</v>
      </c>
      <c r="AG13" s="21" t="s">
        <v>28</v>
      </c>
      <c r="AH13" s="42">
        <f>VLOOKUP(AG13,'Dados Gerais'!$B$168:$P$198,14,0)</f>
        <v>14</v>
      </c>
      <c r="AI13" s="66">
        <v>8796448</v>
      </c>
      <c r="AJ13" s="16">
        <f t="shared" si="5"/>
        <v>0.15915514989686746</v>
      </c>
    </row>
    <row r="14" spans="2:36" x14ac:dyDescent="0.25">
      <c r="B14" s="25" t="s">
        <v>126</v>
      </c>
      <c r="C14" s="21" t="s">
        <v>21</v>
      </c>
      <c r="D14" s="42">
        <f>VLOOKUP(C14,'Dados Gerais'!$B$8:$P$38,14,0)</f>
        <v>1</v>
      </c>
      <c r="E14" s="66">
        <v>2570160</v>
      </c>
      <c r="F14" s="16">
        <f t="shared" si="0"/>
        <v>3.8908083543436986E-2</v>
      </c>
      <c r="H14" s="25" t="s">
        <v>126</v>
      </c>
      <c r="I14" s="21" t="s">
        <v>37</v>
      </c>
      <c r="J14" s="42">
        <f>VLOOKUP(I14,'Dados Gerais'!$B$40:$P$70,14,0)</f>
        <v>19</v>
      </c>
      <c r="K14" s="66">
        <v>10693929</v>
      </c>
      <c r="L14" s="16">
        <f t="shared" si="1"/>
        <v>0.17767090093828003</v>
      </c>
      <c r="N14" s="25" t="s">
        <v>126</v>
      </c>
      <c r="O14" s="21" t="s">
        <v>16</v>
      </c>
      <c r="P14" s="42">
        <f>VLOOKUP(O14,'Dados Gerais'!$B$72:$P$102,14,0)</f>
        <v>6</v>
      </c>
      <c r="Q14" s="66">
        <v>3120494</v>
      </c>
      <c r="R14" s="16">
        <f t="shared" si="2"/>
        <v>0.19227724841002738</v>
      </c>
      <c r="T14" s="25" t="s">
        <v>126</v>
      </c>
      <c r="U14" s="21" t="s">
        <v>23</v>
      </c>
      <c r="V14" s="42">
        <f>VLOOKUP(U14,'Dados Gerais'!$B$104:$P$134,14,0)</f>
        <v>9</v>
      </c>
      <c r="W14" s="66">
        <v>6003788</v>
      </c>
      <c r="X14" s="16">
        <f t="shared" si="3"/>
        <v>0.14990535974954478</v>
      </c>
      <c r="Z14" s="25" t="s">
        <v>126</v>
      </c>
      <c r="AA14" s="21" t="s">
        <v>34</v>
      </c>
      <c r="AB14" s="42">
        <f>VLOOKUP(AA14,'Dados Gerais'!$B$136:$P$166,14,0)</f>
        <v>5</v>
      </c>
      <c r="AC14" s="66">
        <v>3168027</v>
      </c>
      <c r="AD14" s="16">
        <f t="shared" si="4"/>
        <v>0.15782693771233641</v>
      </c>
      <c r="AF14" s="25" t="s">
        <v>126</v>
      </c>
      <c r="AG14" s="21" t="s">
        <v>26</v>
      </c>
      <c r="AH14" s="42">
        <f>VLOOKUP(AG14,'Dados Gerais'!$B$168:$P$198,14,0)</f>
        <v>5</v>
      </c>
      <c r="AI14" s="66">
        <v>3168027</v>
      </c>
      <c r="AJ14" s="16">
        <f t="shared" si="5"/>
        <v>0.15782693771233641</v>
      </c>
    </row>
    <row r="15" spans="2:36" x14ac:dyDescent="0.25">
      <c r="B15" s="25" t="s">
        <v>127</v>
      </c>
      <c r="C15" s="21" t="s">
        <v>23</v>
      </c>
      <c r="D15" s="42">
        <f>VLOOKUP(C15,'Dados Gerais'!$B$8:$P$38,14,0)</f>
        <v>2</v>
      </c>
      <c r="E15" s="66">
        <v>6003788</v>
      </c>
      <c r="F15" s="16">
        <f t="shared" si="0"/>
        <v>3.3312302166565506E-2</v>
      </c>
      <c r="H15" s="25" t="s">
        <v>127</v>
      </c>
      <c r="I15" s="21" t="s">
        <v>32</v>
      </c>
      <c r="J15" s="42">
        <f>VLOOKUP(I15,'Dados Gerais'!$B$40:$P$70,14,0)</f>
        <v>18</v>
      </c>
      <c r="K15" s="66">
        <v>10444526</v>
      </c>
      <c r="L15" s="16">
        <f t="shared" si="1"/>
        <v>0.17233907982037672</v>
      </c>
      <c r="N15" s="25" t="s">
        <v>127</v>
      </c>
      <c r="O15" s="21" t="s">
        <v>35</v>
      </c>
      <c r="P15" s="42">
        <f>VLOOKUP(O15,'Dados Gerais'!$B$72:$P$102,14,0)</f>
        <v>3</v>
      </c>
      <c r="Q15" s="66">
        <v>1562409</v>
      </c>
      <c r="R15" s="16">
        <f t="shared" si="2"/>
        <v>0.19201118273128226</v>
      </c>
      <c r="T15" s="25" t="s">
        <v>127</v>
      </c>
      <c r="U15" s="21" t="s">
        <v>19</v>
      </c>
      <c r="V15" s="42">
        <f>VLOOKUP(U15,'Dados Gerais'!$B$104:$P$134,14,0)</f>
        <v>21</v>
      </c>
      <c r="W15" s="66">
        <v>14016906</v>
      </c>
      <c r="X15" s="16">
        <f t="shared" si="3"/>
        <v>0.14981908275620881</v>
      </c>
      <c r="Z15" s="25" t="s">
        <v>127</v>
      </c>
      <c r="AA15" s="21" t="s">
        <v>18</v>
      </c>
      <c r="AB15" s="42">
        <f>VLOOKUP(AA15,'Dados Gerais'!$B$136:$P$166,14,0)</f>
        <v>1</v>
      </c>
      <c r="AC15" s="66">
        <v>669526</v>
      </c>
      <c r="AD15" s="16">
        <f t="shared" si="4"/>
        <v>0.14935939754393407</v>
      </c>
      <c r="AF15" s="25" t="s">
        <v>127</v>
      </c>
      <c r="AG15" s="21" t="s">
        <v>41</v>
      </c>
      <c r="AH15" s="42">
        <f>VLOOKUP(AG15,'Dados Gerais'!$B$168:$P$198,14,0)</f>
        <v>3</v>
      </c>
      <c r="AI15" s="66">
        <v>2449024</v>
      </c>
      <c r="AJ15" s="16">
        <f t="shared" si="5"/>
        <v>0.12249777870694611</v>
      </c>
    </row>
    <row r="16" spans="2:36" x14ac:dyDescent="0.25">
      <c r="B16" s="25" t="s">
        <v>128</v>
      </c>
      <c r="C16" s="21" t="s">
        <v>31</v>
      </c>
      <c r="D16" s="42">
        <f>VLOOKUP(C16,'Dados Gerais'!$B$8:$P$38,14,0)</f>
        <v>1</v>
      </c>
      <c r="E16" s="66">
        <v>3118360</v>
      </c>
      <c r="F16" s="16">
        <f t="shared" si="0"/>
        <v>3.2068138380430738E-2</v>
      </c>
      <c r="H16" s="25" t="s">
        <v>128</v>
      </c>
      <c r="I16" s="21" t="s">
        <v>27</v>
      </c>
      <c r="J16" s="42">
        <f>VLOOKUP(I16,'Dados Gerais'!$B$40:$P$70,14,0)</f>
        <v>5</v>
      </c>
      <c r="K16" s="66">
        <v>3035122</v>
      </c>
      <c r="L16" s="16">
        <f t="shared" si="1"/>
        <v>0.16473802371041427</v>
      </c>
      <c r="N16" s="25" t="s">
        <v>128</v>
      </c>
      <c r="O16" s="21" t="s">
        <v>25</v>
      </c>
      <c r="P16" s="42">
        <f>VLOOKUP(O16,'Dados Gerais'!$B$72:$P$102,14,0)</f>
        <v>36</v>
      </c>
      <c r="Q16" s="66">
        <v>19597330</v>
      </c>
      <c r="R16" s="16">
        <f t="shared" si="2"/>
        <v>0.18369849362132495</v>
      </c>
      <c r="T16" s="25" t="s">
        <v>128</v>
      </c>
      <c r="U16" s="21" t="s">
        <v>30</v>
      </c>
      <c r="V16" s="42">
        <f>VLOOKUP(U16,'Dados Gerais'!$B$104:$P$134,14,0)</f>
        <v>13</v>
      </c>
      <c r="W16" s="66">
        <v>8796448</v>
      </c>
      <c r="X16" s="16">
        <f t="shared" si="3"/>
        <v>0.14778692490423409</v>
      </c>
      <c r="Z16" s="25" t="s">
        <v>128</v>
      </c>
      <c r="AA16" s="21" t="s">
        <v>40</v>
      </c>
      <c r="AB16" s="42">
        <f>VLOOKUP(AA16,'Dados Gerais'!$B$136:$P$166,14,0)</f>
        <v>56</v>
      </c>
      <c r="AC16" s="66">
        <v>41262199</v>
      </c>
      <c r="AD16" s="16">
        <f t="shared" si="4"/>
        <v>0.13571743958677529</v>
      </c>
      <c r="AF16" s="25" t="s">
        <v>128</v>
      </c>
      <c r="AG16" s="21" t="s">
        <v>27</v>
      </c>
      <c r="AH16" s="42">
        <f>VLOOKUP(AG16,'Dados Gerais'!$B$168:$P$198,14,0)</f>
        <v>13</v>
      </c>
      <c r="AI16" s="66">
        <v>10693929</v>
      </c>
      <c r="AJ16" s="16">
        <f t="shared" si="5"/>
        <v>0.12156430064198107</v>
      </c>
    </row>
    <row r="17" spans="2:36" x14ac:dyDescent="0.25">
      <c r="B17" s="25" t="s">
        <v>129</v>
      </c>
      <c r="C17" s="21" t="s">
        <v>24</v>
      </c>
      <c r="D17" s="42">
        <f>VLOOKUP(C17,'Dados Gerais'!$B$8:$P$38,14,0)</f>
        <v>2</v>
      </c>
      <c r="E17" s="66">
        <v>6574789</v>
      </c>
      <c r="F17" s="16">
        <f t="shared" si="0"/>
        <v>3.0419227141737934E-2</v>
      </c>
      <c r="H17" s="25" t="s">
        <v>129</v>
      </c>
      <c r="I17" s="21" t="s">
        <v>31</v>
      </c>
      <c r="J17" s="42">
        <f>VLOOKUP(I17,'Dados Gerais'!$B$40:$P$70,14,0)</f>
        <v>5</v>
      </c>
      <c r="K17" s="66">
        <v>3118360</v>
      </c>
      <c r="L17" s="16">
        <f t="shared" si="1"/>
        <v>0.16034069190215369</v>
      </c>
      <c r="N17" s="25" t="s">
        <v>129</v>
      </c>
      <c r="O17" s="21" t="s">
        <v>32</v>
      </c>
      <c r="P17" s="42">
        <f>VLOOKUP(O17,'Dados Gerais'!$B$72:$P$102,14,0)</f>
        <v>19</v>
      </c>
      <c r="Q17" s="66">
        <v>10444526</v>
      </c>
      <c r="R17" s="16">
        <f t="shared" si="2"/>
        <v>0.18191347314373096</v>
      </c>
      <c r="T17" s="25" t="s">
        <v>129</v>
      </c>
      <c r="U17" s="21" t="s">
        <v>40</v>
      </c>
      <c r="V17" s="42">
        <f>VLOOKUP(U17,'Dados Gerais'!$B$104:$P$134,14,0)</f>
        <v>60</v>
      </c>
      <c r="W17" s="66">
        <v>41262199</v>
      </c>
      <c r="X17" s="16">
        <f t="shared" si="3"/>
        <v>0.1454115424144021</v>
      </c>
      <c r="Z17" s="25" t="s">
        <v>129</v>
      </c>
      <c r="AA17" s="21" t="s">
        <v>25</v>
      </c>
      <c r="AB17" s="42">
        <f>VLOOKUP(AA17,'Dados Gerais'!$B$136:$P$166,14,0)</f>
        <v>26</v>
      </c>
      <c r="AC17" s="66">
        <v>19597330</v>
      </c>
      <c r="AD17" s="16">
        <f t="shared" si="4"/>
        <v>0.13267113428206803</v>
      </c>
      <c r="AF17" s="25" t="s">
        <v>129</v>
      </c>
      <c r="AG17" s="21" t="s">
        <v>23</v>
      </c>
      <c r="AH17" s="42">
        <f>VLOOKUP(AG17,'Dados Gerais'!$B$168:$P$198,14,0)</f>
        <v>8</v>
      </c>
      <c r="AI17" s="66">
        <v>7581051</v>
      </c>
      <c r="AJ17" s="16">
        <f t="shared" si="5"/>
        <v>0.1055262654215095</v>
      </c>
    </row>
    <row r="18" spans="2:36" x14ac:dyDescent="0.25">
      <c r="B18" s="25" t="s">
        <v>130</v>
      </c>
      <c r="C18" s="21" t="s">
        <v>40</v>
      </c>
      <c r="D18" s="42">
        <f>VLOOKUP(C18,'Dados Gerais'!$B$8:$P$38,14,0)</f>
        <v>11</v>
      </c>
      <c r="E18" s="66">
        <v>41262199</v>
      </c>
      <c r="F18" s="16">
        <f t="shared" si="0"/>
        <v>2.6658782775973718E-2</v>
      </c>
      <c r="H18" s="25" t="s">
        <v>130</v>
      </c>
      <c r="I18" s="21" t="s">
        <v>19</v>
      </c>
      <c r="J18" s="42">
        <f>VLOOKUP(I18,'Dados Gerais'!$B$40:$P$70,14,0)</f>
        <v>21</v>
      </c>
      <c r="K18" s="66">
        <v>14016906</v>
      </c>
      <c r="L18" s="16">
        <f t="shared" si="1"/>
        <v>0.14981908275620881</v>
      </c>
      <c r="N18" s="25" t="s">
        <v>130</v>
      </c>
      <c r="O18" s="21" t="s">
        <v>29</v>
      </c>
      <c r="P18" s="42">
        <f>VLOOKUP(O18,'Dados Gerais'!$B$72:$P$102,14,0)</f>
        <v>6</v>
      </c>
      <c r="Q18" s="66">
        <v>3766528</v>
      </c>
      <c r="R18" s="16">
        <f t="shared" si="2"/>
        <v>0.15929789981648881</v>
      </c>
      <c r="T18" s="25" t="s">
        <v>130</v>
      </c>
      <c r="U18" s="21" t="s">
        <v>22</v>
      </c>
      <c r="V18" s="42">
        <f>VLOOKUP(U18,'Dados Gerais'!$B$104:$P$134,14,0)</f>
        <v>5</v>
      </c>
      <c r="W18" s="66">
        <v>3514952</v>
      </c>
      <c r="X18" s="16">
        <f t="shared" si="3"/>
        <v>0.14224945319310192</v>
      </c>
      <c r="Z18" s="25" t="s">
        <v>130</v>
      </c>
      <c r="AA18" s="21" t="s">
        <v>30</v>
      </c>
      <c r="AB18" s="42">
        <f>VLOOKUP(AA18,'Dados Gerais'!$B$136:$P$166,14,0)</f>
        <v>11</v>
      </c>
      <c r="AC18" s="66">
        <v>8796448</v>
      </c>
      <c r="AD18" s="16">
        <f t="shared" si="4"/>
        <v>0.12505047491896729</v>
      </c>
      <c r="AF18" s="25" t="s">
        <v>130</v>
      </c>
      <c r="AG18" s="21" t="s">
        <v>31</v>
      </c>
      <c r="AH18" s="42">
        <f>VLOOKUP(AG18,'Dados Gerais'!$B$168:$P$198,14,0)</f>
        <v>3</v>
      </c>
      <c r="AI18" s="66">
        <v>3118360</v>
      </c>
      <c r="AJ18" s="16">
        <f t="shared" si="5"/>
        <v>9.6204415141292229E-2</v>
      </c>
    </row>
    <row r="19" spans="2:36" x14ac:dyDescent="0.25">
      <c r="B19" s="25" t="s">
        <v>131</v>
      </c>
      <c r="C19" s="21" t="s">
        <v>25</v>
      </c>
      <c r="D19" s="42">
        <f>VLOOKUP(C19,'Dados Gerais'!$B$8:$P$38,14,0)</f>
        <v>5</v>
      </c>
      <c r="E19" s="66">
        <v>19597330</v>
      </c>
      <c r="F19" s="16">
        <f t="shared" si="0"/>
        <v>2.5513679669628465E-2</v>
      </c>
      <c r="H19" s="25" t="s">
        <v>131</v>
      </c>
      <c r="I19" s="21" t="s">
        <v>18</v>
      </c>
      <c r="J19" s="42">
        <f>VLOOKUP(I19,'Dados Gerais'!$B$40:$P$70,14,0)</f>
        <v>1</v>
      </c>
      <c r="K19" s="66">
        <v>669526</v>
      </c>
      <c r="L19" s="16">
        <f t="shared" si="1"/>
        <v>0.14935939754393407</v>
      </c>
      <c r="N19" s="25" t="s">
        <v>131</v>
      </c>
      <c r="O19" s="21" t="s">
        <v>34</v>
      </c>
      <c r="P19" s="42">
        <f>VLOOKUP(O19,'Dados Gerais'!$B$72:$P$102,14,0)</f>
        <v>5</v>
      </c>
      <c r="Q19" s="66">
        <v>3168027</v>
      </c>
      <c r="R19" s="16">
        <f t="shared" si="2"/>
        <v>0.15782693771233641</v>
      </c>
      <c r="T19" s="25" t="s">
        <v>131</v>
      </c>
      <c r="U19" s="21" t="s">
        <v>37</v>
      </c>
      <c r="V19" s="42">
        <f>VLOOKUP(U19,'Dados Gerais'!$B$104:$P$134,14,0)</f>
        <v>14</v>
      </c>
      <c r="W19" s="66">
        <v>10693929</v>
      </c>
      <c r="X19" s="16">
        <f t="shared" si="3"/>
        <v>0.13091540069136423</v>
      </c>
      <c r="Z19" s="25" t="s">
        <v>131</v>
      </c>
      <c r="AA19" s="21" t="s">
        <v>23</v>
      </c>
      <c r="AB19" s="42">
        <f>VLOOKUP(AA19,'Dados Gerais'!$B$136:$P$166,14,0)</f>
        <v>7</v>
      </c>
      <c r="AC19" s="66">
        <v>6003788</v>
      </c>
      <c r="AD19" s="16">
        <f t="shared" si="4"/>
        <v>0.11659305758297928</v>
      </c>
      <c r="AF19" s="25" t="s">
        <v>131</v>
      </c>
      <c r="AG19" s="21" t="s">
        <v>21</v>
      </c>
      <c r="AH19" s="42">
        <f>VLOOKUP(AG19,'Dados Gerais'!$B$168:$P$198,14,0)</f>
        <v>3</v>
      </c>
      <c r="AI19" s="66">
        <v>3766528</v>
      </c>
      <c r="AJ19" s="16">
        <f t="shared" si="5"/>
        <v>7.9648949908244407E-2</v>
      </c>
    </row>
    <row r="20" spans="2:36" x14ac:dyDescent="0.25">
      <c r="B20" s="25" t="s">
        <v>132</v>
      </c>
      <c r="C20" s="21" t="s">
        <v>33</v>
      </c>
      <c r="D20" s="42">
        <f>VLOOKUP(C20,'Dados Gerais'!$B$8:$P$38,14,0)</f>
        <v>3</v>
      </c>
      <c r="E20" s="66">
        <v>15989929</v>
      </c>
      <c r="F20" s="16">
        <f t="shared" si="0"/>
        <v>1.8761809386395649E-2</v>
      </c>
      <c r="H20" s="25" t="s">
        <v>132</v>
      </c>
      <c r="I20" s="21" t="s">
        <v>15</v>
      </c>
      <c r="J20" s="42">
        <f>VLOOKUP(I20,'Dados Gerais'!$B$40:$P$70,14,0)</f>
        <v>1</v>
      </c>
      <c r="K20" s="66">
        <v>733559</v>
      </c>
      <c r="L20" s="16">
        <f t="shared" si="1"/>
        <v>0.13632168646284756</v>
      </c>
      <c r="N20" s="25" t="s">
        <v>132</v>
      </c>
      <c r="O20" s="21" t="s">
        <v>39</v>
      </c>
      <c r="P20" s="42">
        <f>VLOOKUP(O20,'Dados Gerais'!$B$72:$P$102,14,0)</f>
        <v>3</v>
      </c>
      <c r="Q20" s="66">
        <v>2068017</v>
      </c>
      <c r="R20" s="16">
        <f t="shared" si="2"/>
        <v>0.14506650573955629</v>
      </c>
      <c r="T20" s="25" t="s">
        <v>132</v>
      </c>
      <c r="U20" s="21" t="s">
        <v>20</v>
      </c>
      <c r="V20" s="42">
        <f>VLOOKUP(U20,'Dados Gerais'!$B$104:$P$134,14,0)</f>
        <v>11</v>
      </c>
      <c r="W20" s="66">
        <v>8452381</v>
      </c>
      <c r="X20" s="16">
        <f t="shared" si="3"/>
        <v>0.13014084433723469</v>
      </c>
      <c r="Z20" s="25" t="s">
        <v>132</v>
      </c>
      <c r="AA20" s="21" t="s">
        <v>22</v>
      </c>
      <c r="AB20" s="42">
        <f>VLOOKUP(AA20,'Dados Gerais'!$B$136:$P$166,14,0)</f>
        <v>4</v>
      </c>
      <c r="AC20" s="66">
        <v>3514952</v>
      </c>
      <c r="AD20" s="16">
        <f t="shared" si="4"/>
        <v>0.11379956255448154</v>
      </c>
      <c r="AF20" s="25" t="s">
        <v>132</v>
      </c>
      <c r="AG20" s="21" t="s">
        <v>36</v>
      </c>
      <c r="AH20" s="42">
        <f>VLOOKUP(AG20,'Dados Gerais'!$B$168:$P$198,14,0)</f>
        <v>1</v>
      </c>
      <c r="AI20" s="66">
        <v>1383445</v>
      </c>
      <c r="AJ20" s="16">
        <f t="shared" si="5"/>
        <v>7.228332170776576E-2</v>
      </c>
    </row>
    <row r="21" spans="2:36" x14ac:dyDescent="0.25">
      <c r="B21" s="25" t="s">
        <v>133</v>
      </c>
      <c r="C21" s="21" t="s">
        <v>37</v>
      </c>
      <c r="D21" s="42">
        <f>VLOOKUP(C21,'Dados Gerais'!$B$8:$P$38,14,0)</f>
        <v>2</v>
      </c>
      <c r="E21" s="66">
        <v>10693929</v>
      </c>
      <c r="F21" s="16">
        <f t="shared" si="0"/>
        <v>1.870220009876632E-2</v>
      </c>
      <c r="H21" s="25" t="s">
        <v>133</v>
      </c>
      <c r="I21" s="21" t="s">
        <v>20</v>
      </c>
      <c r="J21" s="42">
        <f>VLOOKUP(I21,'Dados Gerais'!$B$40:$P$70,14,0)</f>
        <v>10</v>
      </c>
      <c r="K21" s="66">
        <v>8452381</v>
      </c>
      <c r="L21" s="16">
        <f t="shared" si="1"/>
        <v>0.11830985848839516</v>
      </c>
      <c r="N21" s="25" t="s">
        <v>133</v>
      </c>
      <c r="O21" s="21" t="s">
        <v>23</v>
      </c>
      <c r="P21" s="42">
        <f>VLOOKUP(O21,'Dados Gerais'!$B$72:$P$102,14,0)</f>
        <v>8</v>
      </c>
      <c r="Q21" s="66">
        <v>6003788</v>
      </c>
      <c r="R21" s="16">
        <f t="shared" si="2"/>
        <v>0.13324920866626203</v>
      </c>
      <c r="T21" s="25" t="s">
        <v>133</v>
      </c>
      <c r="U21" s="21" t="s">
        <v>35</v>
      </c>
      <c r="V21" s="42">
        <f>VLOOKUP(U21,'Dados Gerais'!$B$104:$P$134,14,0)</f>
        <v>2</v>
      </c>
      <c r="W21" s="66">
        <v>1562409</v>
      </c>
      <c r="X21" s="16">
        <f t="shared" si="3"/>
        <v>0.12800745515418818</v>
      </c>
      <c r="Z21" s="25" t="s">
        <v>133</v>
      </c>
      <c r="AA21" s="21" t="s">
        <v>32</v>
      </c>
      <c r="AB21" s="42">
        <f>VLOOKUP(AA21,'Dados Gerais'!$B$136:$P$166,14,0)</f>
        <v>11</v>
      </c>
      <c r="AC21" s="66">
        <v>10444526</v>
      </c>
      <c r="AD21" s="16">
        <f t="shared" si="4"/>
        <v>0.10531832655689688</v>
      </c>
      <c r="AF21" s="25" t="s">
        <v>133</v>
      </c>
      <c r="AG21" s="21" t="s">
        <v>20</v>
      </c>
      <c r="AH21" s="42">
        <f>VLOOKUP(AG21,'Dados Gerais'!$B$168:$P$198,14,0)</f>
        <v>9</v>
      </c>
      <c r="AI21" s="66">
        <v>14016906</v>
      </c>
      <c r="AJ21" s="16">
        <f t="shared" si="5"/>
        <v>6.4208178324089496E-2</v>
      </c>
    </row>
    <row r="22" spans="2:36" x14ac:dyDescent="0.25">
      <c r="B22" s="25" t="s">
        <v>134</v>
      </c>
      <c r="C22" s="21" t="s">
        <v>38</v>
      </c>
      <c r="D22" s="42">
        <f>VLOOKUP(C22,'Dados Gerais'!$B$8:$P$38,14,0)</f>
        <v>1</v>
      </c>
      <c r="E22" s="66">
        <v>6248436</v>
      </c>
      <c r="F22" s="16">
        <f t="shared" si="0"/>
        <v>1.6004004842171706E-2</v>
      </c>
      <c r="H22" s="25" t="s">
        <v>134</v>
      </c>
      <c r="I22" s="21" t="s">
        <v>24</v>
      </c>
      <c r="J22" s="42">
        <f>VLOOKUP(I22,'Dados Gerais'!$B$40:$P$70,14,0)</f>
        <v>7</v>
      </c>
      <c r="K22" s="66">
        <v>6574789</v>
      </c>
      <c r="L22" s="16">
        <f t="shared" si="1"/>
        <v>0.10646729499608276</v>
      </c>
      <c r="N22" s="25" t="s">
        <v>134</v>
      </c>
      <c r="O22" s="21" t="s">
        <v>31</v>
      </c>
      <c r="P22" s="42">
        <f>VLOOKUP(O22,'Dados Gerais'!$B$72:$P$102,14,0)</f>
        <v>4</v>
      </c>
      <c r="Q22" s="66">
        <v>3118360</v>
      </c>
      <c r="R22" s="16">
        <f t="shared" si="2"/>
        <v>0.12827255352172295</v>
      </c>
      <c r="T22" s="25" t="s">
        <v>134</v>
      </c>
      <c r="U22" s="21" t="s">
        <v>24</v>
      </c>
      <c r="V22" s="42">
        <f>VLOOKUP(U22,'Dados Gerais'!$B$104:$P$134,14,0)</f>
        <v>8</v>
      </c>
      <c r="W22" s="66">
        <v>6574789</v>
      </c>
      <c r="X22" s="16">
        <f t="shared" si="3"/>
        <v>0.12167690856695174</v>
      </c>
      <c r="Z22" s="25" t="s">
        <v>134</v>
      </c>
      <c r="AA22" s="21" t="s">
        <v>31</v>
      </c>
      <c r="AB22" s="42">
        <f>VLOOKUP(AA22,'Dados Gerais'!$B$136:$P$166,14,0)</f>
        <v>3</v>
      </c>
      <c r="AC22" s="66">
        <v>3118360</v>
      </c>
      <c r="AD22" s="16">
        <f t="shared" si="4"/>
        <v>9.6204415141292229E-2</v>
      </c>
      <c r="AF22" s="25" t="s">
        <v>134</v>
      </c>
      <c r="AG22" s="21" t="s">
        <v>24</v>
      </c>
      <c r="AH22" s="42">
        <f>VLOOKUP(AG22,'Dados Gerais'!$B$168:$P$198,14,0)</f>
        <v>4</v>
      </c>
      <c r="AI22" s="66">
        <v>6574789</v>
      </c>
      <c r="AJ22" s="16">
        <f t="shared" si="5"/>
        <v>6.0838454283475868E-2</v>
      </c>
    </row>
    <row r="23" spans="2:36" x14ac:dyDescent="0.25">
      <c r="B23" s="25" t="s">
        <v>135</v>
      </c>
      <c r="C23" s="21" t="s">
        <v>32</v>
      </c>
      <c r="D23" s="42">
        <f>VLOOKUP(C23,'Dados Gerais'!$B$8:$P$38,14,0)</f>
        <v>1</v>
      </c>
      <c r="E23" s="66">
        <v>10444526</v>
      </c>
      <c r="F23" s="16">
        <f t="shared" si="0"/>
        <v>9.5743933233542623E-3</v>
      </c>
      <c r="H23" s="25" t="s">
        <v>135</v>
      </c>
      <c r="I23" s="21" t="s">
        <v>29</v>
      </c>
      <c r="J23" s="42">
        <f>VLOOKUP(I23,'Dados Gerais'!$B$40:$P$70,14,0)</f>
        <v>4</v>
      </c>
      <c r="K23" s="66">
        <v>3766528</v>
      </c>
      <c r="L23" s="16">
        <f t="shared" si="1"/>
        <v>0.1061985998776592</v>
      </c>
      <c r="N23" s="25" t="s">
        <v>135</v>
      </c>
      <c r="O23" s="21" t="s">
        <v>24</v>
      </c>
      <c r="P23" s="42">
        <f>VLOOKUP(O23,'Dados Gerais'!$B$72:$P$102,14,0)</f>
        <v>8</v>
      </c>
      <c r="Q23" s="66">
        <v>6574789</v>
      </c>
      <c r="R23" s="16">
        <f t="shared" si="2"/>
        <v>0.12167690856695174</v>
      </c>
      <c r="T23" s="25" t="s">
        <v>135</v>
      </c>
      <c r="U23" s="21" t="s">
        <v>25</v>
      </c>
      <c r="V23" s="42">
        <f>VLOOKUP(U23,'Dados Gerais'!$B$104:$P$134,14,0)</f>
        <v>23</v>
      </c>
      <c r="W23" s="66">
        <v>19597330</v>
      </c>
      <c r="X23" s="16">
        <f t="shared" si="3"/>
        <v>0.11736292648029094</v>
      </c>
      <c r="Z23" s="25" t="s">
        <v>135</v>
      </c>
      <c r="AA23" s="21" t="s">
        <v>16</v>
      </c>
      <c r="AB23" s="42">
        <f>VLOOKUP(AA23,'Dados Gerais'!$B$136:$P$166,14,0)</f>
        <v>3</v>
      </c>
      <c r="AC23" s="66">
        <v>3120494</v>
      </c>
      <c r="AD23" s="16">
        <f t="shared" si="4"/>
        <v>9.6138624205013692E-2</v>
      </c>
      <c r="AF23" s="25" t="s">
        <v>135</v>
      </c>
      <c r="AG23" s="21" t="s">
        <v>37</v>
      </c>
      <c r="AH23" s="42">
        <f>VLOOKUP(AG23,'Dados Gerais'!$B$168:$P$198,14,0)</f>
        <v>11</v>
      </c>
      <c r="AI23" s="66">
        <v>19597330</v>
      </c>
      <c r="AJ23" s="16">
        <f t="shared" si="5"/>
        <v>5.6130095273182627E-2</v>
      </c>
    </row>
    <row r="24" spans="2:36" x14ac:dyDescent="0.25">
      <c r="B24" s="25" t="s">
        <v>136</v>
      </c>
      <c r="C24" s="21" t="s">
        <v>41</v>
      </c>
      <c r="D24" s="42">
        <f>VLOOKUP(C24,'Dados Gerais'!$B$8:$P$38,14,0)</f>
        <v>0</v>
      </c>
      <c r="E24" s="66">
        <v>1383445</v>
      </c>
      <c r="F24" s="16">
        <f t="shared" si="0"/>
        <v>0</v>
      </c>
      <c r="H24" s="25" t="s">
        <v>136</v>
      </c>
      <c r="I24" s="21" t="s">
        <v>40</v>
      </c>
      <c r="J24" s="42">
        <f>VLOOKUP(I24,'Dados Gerais'!$B$40:$P$70,14,0)</f>
        <v>43</v>
      </c>
      <c r="K24" s="66">
        <v>41262199</v>
      </c>
      <c r="L24" s="16">
        <f t="shared" si="1"/>
        <v>0.10421160539698818</v>
      </c>
      <c r="N24" s="25" t="s">
        <v>136</v>
      </c>
      <c r="O24" s="21" t="s">
        <v>19</v>
      </c>
      <c r="P24" s="42">
        <f>VLOOKUP(O24,'Dados Gerais'!$B$72:$P$102,14,0)</f>
        <v>15</v>
      </c>
      <c r="Q24" s="66">
        <v>14016906</v>
      </c>
      <c r="R24" s="16">
        <f t="shared" si="2"/>
        <v>0.10701363054014916</v>
      </c>
      <c r="T24" s="25" t="s">
        <v>136</v>
      </c>
      <c r="U24" s="21" t="s">
        <v>16</v>
      </c>
      <c r="V24" s="42">
        <f>VLOOKUP(U24,'Dados Gerais'!$B$104:$P$134,14,0)</f>
        <v>2</v>
      </c>
      <c r="W24" s="66">
        <v>3120494</v>
      </c>
      <c r="X24" s="16">
        <f t="shared" si="3"/>
        <v>6.4092416136675795E-2</v>
      </c>
      <c r="Z24" s="25" t="s">
        <v>136</v>
      </c>
      <c r="AA24" s="21" t="s">
        <v>20</v>
      </c>
      <c r="AB24" s="42">
        <f>VLOOKUP(AA24,'Dados Gerais'!$B$136:$P$166,14,0)</f>
        <v>8</v>
      </c>
      <c r="AC24" s="66">
        <v>8452381</v>
      </c>
      <c r="AD24" s="16">
        <f t="shared" si="4"/>
        <v>9.4647886790716132E-2</v>
      </c>
      <c r="AF24" s="25" t="s">
        <v>136</v>
      </c>
      <c r="AG24" s="21" t="s">
        <v>39</v>
      </c>
      <c r="AH24" s="42">
        <f>VLOOKUP(AG24,'Dados Gerais'!$B$168:$P$198,14,0)</f>
        <v>1</v>
      </c>
      <c r="AI24" s="66">
        <v>2068017</v>
      </c>
      <c r="AJ24" s="16">
        <f t="shared" si="5"/>
        <v>4.8355501913185432E-2</v>
      </c>
    </row>
    <row r="25" spans="2:36" x14ac:dyDescent="0.25">
      <c r="B25" s="25" t="s">
        <v>137</v>
      </c>
      <c r="C25" s="21" t="s">
        <v>27</v>
      </c>
      <c r="D25" s="42">
        <f>VLOOKUP(C25,'Dados Gerais'!$B$8:$P$38,14,0)</f>
        <v>0</v>
      </c>
      <c r="E25" s="66">
        <v>3035122</v>
      </c>
      <c r="F25" s="16">
        <f t="shared" si="0"/>
        <v>0</v>
      </c>
      <c r="H25" s="25" t="s">
        <v>137</v>
      </c>
      <c r="I25" s="21" t="s">
        <v>39</v>
      </c>
      <c r="J25" s="42">
        <f>VLOOKUP(I25,'Dados Gerais'!$B$40:$P$70,14,0)</f>
        <v>2</v>
      </c>
      <c r="K25" s="66">
        <v>2068017</v>
      </c>
      <c r="L25" s="16">
        <f t="shared" si="1"/>
        <v>9.6711003826370864E-2</v>
      </c>
      <c r="N25" s="25" t="s">
        <v>137</v>
      </c>
      <c r="O25" s="21" t="s">
        <v>20</v>
      </c>
      <c r="P25" s="42">
        <f>VLOOKUP(O25,'Dados Gerais'!$B$72:$P$102,14,0)</f>
        <v>8</v>
      </c>
      <c r="Q25" s="66">
        <v>8452381</v>
      </c>
      <c r="R25" s="16">
        <f t="shared" si="2"/>
        <v>9.4647886790716132E-2</v>
      </c>
      <c r="T25" s="25" t="s">
        <v>137</v>
      </c>
      <c r="U25" s="21" t="s">
        <v>29</v>
      </c>
      <c r="V25" s="42">
        <f>VLOOKUP(U25,'Dados Gerais'!$B$104:$P$134,14,0)</f>
        <v>2</v>
      </c>
      <c r="W25" s="66">
        <v>3766528</v>
      </c>
      <c r="X25" s="16">
        <f t="shared" si="3"/>
        <v>5.30992999388296E-2</v>
      </c>
      <c r="Z25" s="25" t="s">
        <v>137</v>
      </c>
      <c r="AA25" s="21" t="s">
        <v>24</v>
      </c>
      <c r="AB25" s="42">
        <f>VLOOKUP(AA25,'Dados Gerais'!$B$136:$P$166,14,0)</f>
        <v>6</v>
      </c>
      <c r="AC25" s="66">
        <v>6574789</v>
      </c>
      <c r="AD25" s="16">
        <f t="shared" si="4"/>
        <v>9.1257681425213802E-2</v>
      </c>
      <c r="AF25" s="25" t="s">
        <v>137</v>
      </c>
      <c r="AG25" s="21" t="s">
        <v>38</v>
      </c>
      <c r="AH25" s="42">
        <f>VLOOKUP(AG25,'Dados Gerais'!$B$168:$P$198,14,0)</f>
        <v>14</v>
      </c>
      <c r="AI25" s="66">
        <v>41262199</v>
      </c>
      <c r="AJ25" s="16">
        <f t="shared" si="5"/>
        <v>3.3929359896693823E-2</v>
      </c>
    </row>
    <row r="26" spans="2:36" x14ac:dyDescent="0.25">
      <c r="B26" s="25" t="s">
        <v>138</v>
      </c>
      <c r="C26" s="21" t="s">
        <v>15</v>
      </c>
      <c r="D26" s="42">
        <f>VLOOKUP(C26,'Dados Gerais'!$B$8:$P$38,14,0)</f>
        <v>0</v>
      </c>
      <c r="E26" s="66">
        <v>733559</v>
      </c>
      <c r="F26" s="16">
        <f t="shared" si="0"/>
        <v>0</v>
      </c>
      <c r="H26" s="25" t="s">
        <v>138</v>
      </c>
      <c r="I26" s="21" t="s">
        <v>16</v>
      </c>
      <c r="J26" s="42">
        <f>VLOOKUP(I26,'Dados Gerais'!$B$40:$P$70,14,0)</f>
        <v>3</v>
      </c>
      <c r="K26" s="66">
        <v>3120494</v>
      </c>
      <c r="L26" s="16">
        <f t="shared" si="1"/>
        <v>9.6138624205013692E-2</v>
      </c>
      <c r="N26" s="25" t="s">
        <v>138</v>
      </c>
      <c r="O26" s="21" t="s">
        <v>28</v>
      </c>
      <c r="P26" s="42">
        <f>VLOOKUP(O26,'Dados Gerais'!$B$72:$P$102,14,0)</f>
        <v>7</v>
      </c>
      <c r="Q26" s="66">
        <v>7581051</v>
      </c>
      <c r="R26" s="16">
        <f t="shared" si="2"/>
        <v>9.2335482243820821E-2</v>
      </c>
      <c r="T26" s="25" t="s">
        <v>138</v>
      </c>
      <c r="U26" s="21" t="s">
        <v>115</v>
      </c>
      <c r="V26" s="42">
        <f>VLOOKUP(U26,'Dados Gerais'!$B$104:$P$134,14,0)</f>
        <v>42</v>
      </c>
      <c r="W26" s="66">
        <v>190755799</v>
      </c>
      <c r="X26" s="16">
        <f t="shared" si="3"/>
        <v>2.2017679263318227E-2</v>
      </c>
      <c r="Z26" s="25" t="s">
        <v>138</v>
      </c>
      <c r="AA26" s="21" t="s">
        <v>41</v>
      </c>
      <c r="AB26" s="42">
        <f>VLOOKUP(AA26,'Dados Gerais'!$B$136:$P$166,14,0)</f>
        <v>1</v>
      </c>
      <c r="AC26" s="66">
        <v>1383445</v>
      </c>
      <c r="AD26" s="16">
        <f t="shared" si="4"/>
        <v>7.228332170776576E-2</v>
      </c>
      <c r="AF26" s="25" t="s">
        <v>138</v>
      </c>
      <c r="AG26" s="21" t="s">
        <v>29</v>
      </c>
      <c r="AH26" s="42">
        <f>VLOOKUP(AG26,'Dados Gerais'!$B$168:$P$198,14,0)</f>
        <v>5</v>
      </c>
      <c r="AI26" s="66">
        <v>15989929</v>
      </c>
      <c r="AJ26" s="16">
        <f t="shared" si="5"/>
        <v>3.1269682310659415E-2</v>
      </c>
    </row>
    <row r="27" spans="2:36" x14ac:dyDescent="0.25">
      <c r="B27" s="25" t="s">
        <v>139</v>
      </c>
      <c r="C27" s="21" t="s">
        <v>35</v>
      </c>
      <c r="D27" s="42">
        <f>VLOOKUP(C27,'Dados Gerais'!$B$8:$P$38,14,0)</f>
        <v>0</v>
      </c>
      <c r="E27" s="66">
        <v>1562409</v>
      </c>
      <c r="F27" s="16">
        <f t="shared" si="0"/>
        <v>0</v>
      </c>
      <c r="H27" s="25" t="s">
        <v>139</v>
      </c>
      <c r="I27" s="21" t="s">
        <v>34</v>
      </c>
      <c r="J27" s="42">
        <f>VLOOKUP(I27,'Dados Gerais'!$B$40:$P$70,14,0)</f>
        <v>3</v>
      </c>
      <c r="K27" s="66">
        <v>3168027</v>
      </c>
      <c r="L27" s="16">
        <f t="shared" si="1"/>
        <v>9.4696162627401853E-2</v>
      </c>
      <c r="N27" s="25" t="s">
        <v>139</v>
      </c>
      <c r="O27" s="21" t="s">
        <v>30</v>
      </c>
      <c r="P27" s="42">
        <f>VLOOKUP(O27,'Dados Gerais'!$B$72:$P$102,14,0)</f>
        <v>7</v>
      </c>
      <c r="Q27" s="66">
        <v>8796448</v>
      </c>
      <c r="R27" s="16">
        <f t="shared" si="2"/>
        <v>7.9577574948433732E-2</v>
      </c>
      <c r="T27" s="25" t="s">
        <v>139</v>
      </c>
      <c r="U27" s="21" t="s">
        <v>36</v>
      </c>
      <c r="V27" s="42">
        <f>VLOOKUP(U27,'Dados Gerais'!$B$104:$P$134,14,0)</f>
        <v>0</v>
      </c>
      <c r="W27" s="66">
        <v>450479</v>
      </c>
      <c r="X27" s="16">
        <f t="shared" si="3"/>
        <v>0</v>
      </c>
      <c r="Z27" s="25" t="s">
        <v>139</v>
      </c>
      <c r="AA27" s="21" t="s">
        <v>115</v>
      </c>
      <c r="AB27" s="42">
        <f>VLOOKUP(AA27,'Dados Gerais'!$B$136:$P$166,14,0)</f>
        <v>51</v>
      </c>
      <c r="AC27" s="66">
        <v>190755799</v>
      </c>
      <c r="AD27" s="16">
        <f t="shared" si="4"/>
        <v>2.6735753391172134E-2</v>
      </c>
      <c r="AF27" s="25" t="s">
        <v>139</v>
      </c>
      <c r="AG27" s="21" t="s">
        <v>22</v>
      </c>
      <c r="AH27" s="42">
        <f>VLOOKUP(AG27,'Dados Gerais'!$B$168:$P$198,14,0)</f>
        <v>3</v>
      </c>
      <c r="AI27" s="66">
        <v>10444526</v>
      </c>
      <c r="AJ27" s="16">
        <f t="shared" si="5"/>
        <v>2.8723179970062785E-2</v>
      </c>
    </row>
    <row r="28" spans="2:36" x14ac:dyDescent="0.25">
      <c r="B28" s="25" t="s">
        <v>140</v>
      </c>
      <c r="C28" s="21" t="s">
        <v>39</v>
      </c>
      <c r="D28" s="42">
        <f>VLOOKUP(C28,'Dados Gerais'!$B$8:$P$38,14,0)</f>
        <v>0</v>
      </c>
      <c r="E28" s="66">
        <v>2068017</v>
      </c>
      <c r="F28" s="16">
        <f t="shared" si="0"/>
        <v>0</v>
      </c>
      <c r="H28" s="25" t="s">
        <v>140</v>
      </c>
      <c r="I28" s="21" t="s">
        <v>28</v>
      </c>
      <c r="J28" s="42">
        <f>VLOOKUP(I28,'Dados Gerais'!$B$40:$P$70,14,0)</f>
        <v>6</v>
      </c>
      <c r="K28" s="66">
        <v>7581051</v>
      </c>
      <c r="L28" s="16">
        <f t="shared" si="1"/>
        <v>7.9144699066132126E-2</v>
      </c>
      <c r="N28" s="25" t="s">
        <v>140</v>
      </c>
      <c r="O28" s="21" t="s">
        <v>115</v>
      </c>
      <c r="P28" s="42">
        <f>VLOOKUP(O28,'Dados Gerais'!$B$72:$P$102,14,0)</f>
        <v>82</v>
      </c>
      <c r="Q28" s="66">
        <v>190755799</v>
      </c>
      <c r="R28" s="16">
        <f t="shared" si="2"/>
        <v>4.2986897609335585E-2</v>
      </c>
      <c r="T28" s="25" t="s">
        <v>140</v>
      </c>
      <c r="U28" s="21" t="s">
        <v>41</v>
      </c>
      <c r="V28" s="42">
        <f>VLOOKUP(U28,'Dados Gerais'!$B$104:$P$134,14,0)</f>
        <v>0</v>
      </c>
      <c r="W28" s="66">
        <v>1383445</v>
      </c>
      <c r="X28" s="16">
        <f t="shared" si="3"/>
        <v>0</v>
      </c>
      <c r="Z28" s="25" t="s">
        <v>140</v>
      </c>
      <c r="AA28" s="21" t="s">
        <v>36</v>
      </c>
      <c r="AB28" s="42">
        <f>VLOOKUP(AA28,'Dados Gerais'!$B$136:$P$166,14,0)</f>
        <v>0</v>
      </c>
      <c r="AC28" s="66">
        <v>450479</v>
      </c>
      <c r="AD28" s="16">
        <f t="shared" si="4"/>
        <v>0</v>
      </c>
      <c r="AF28" s="25" t="s">
        <v>140</v>
      </c>
      <c r="AG28" s="21" t="s">
        <v>115</v>
      </c>
      <c r="AH28" s="42">
        <f>VLOOKUP(AG28,'Dados Gerais'!$B$168:$P$198,14,0)</f>
        <v>14</v>
      </c>
      <c r="AI28" s="66">
        <v>191000000</v>
      </c>
      <c r="AJ28" s="16">
        <f t="shared" si="5"/>
        <v>7.3298429319371729E-3</v>
      </c>
    </row>
    <row r="29" spans="2:36" x14ac:dyDescent="0.25">
      <c r="B29" s="25" t="s">
        <v>141</v>
      </c>
      <c r="C29" s="21" t="s">
        <v>36</v>
      </c>
      <c r="D29" s="42">
        <f>VLOOKUP(C29,'Dados Gerais'!$B$8:$P$38,14,0)</f>
        <v>0</v>
      </c>
      <c r="E29" s="66">
        <v>450479</v>
      </c>
      <c r="F29" s="16">
        <f t="shared" si="0"/>
        <v>0</v>
      </c>
      <c r="H29" s="25" t="s">
        <v>141</v>
      </c>
      <c r="I29" s="21" t="s">
        <v>41</v>
      </c>
      <c r="J29" s="42">
        <f>VLOOKUP(I29,'Dados Gerais'!$B$40:$P$70,14,0)</f>
        <v>1</v>
      </c>
      <c r="K29" s="66">
        <v>1383445</v>
      </c>
      <c r="L29" s="16">
        <f t="shared" si="1"/>
        <v>7.228332170776576E-2</v>
      </c>
      <c r="N29" s="25" t="s">
        <v>141</v>
      </c>
      <c r="O29" s="21" t="s">
        <v>41</v>
      </c>
      <c r="P29" s="42">
        <f>VLOOKUP(O29,'Dados Gerais'!$B$72:$P$102,14,0)</f>
        <v>0</v>
      </c>
      <c r="Q29" s="66">
        <v>1383445</v>
      </c>
      <c r="R29" s="16">
        <f t="shared" si="2"/>
        <v>0</v>
      </c>
      <c r="T29" s="25" t="s">
        <v>141</v>
      </c>
      <c r="U29" s="21" t="s">
        <v>39</v>
      </c>
      <c r="V29" s="42">
        <f>VLOOKUP(U29,'Dados Gerais'!$B$104:$P$134,14,0)</f>
        <v>0</v>
      </c>
      <c r="W29" s="66">
        <v>2068017</v>
      </c>
      <c r="X29" s="16">
        <f t="shared" si="3"/>
        <v>0</v>
      </c>
      <c r="Z29" s="25" t="s">
        <v>141</v>
      </c>
      <c r="AA29" s="21" t="s">
        <v>35</v>
      </c>
      <c r="AB29" s="42">
        <f>VLOOKUP(AA29,'Dados Gerais'!$B$136:$P$166,14,0)</f>
        <v>0</v>
      </c>
      <c r="AC29" s="66">
        <v>1562409</v>
      </c>
      <c r="AD29" s="16">
        <f t="shared" si="4"/>
        <v>0</v>
      </c>
      <c r="AF29" s="25" t="s">
        <v>141</v>
      </c>
      <c r="AG29" s="21" t="s">
        <v>18</v>
      </c>
      <c r="AH29" s="42">
        <f>VLOOKUP(AG29,'Dados Gerais'!$B$168:$P$198,14,0)</f>
        <v>0</v>
      </c>
      <c r="AI29" s="66">
        <v>669526</v>
      </c>
      <c r="AJ29" s="16">
        <f t="shared" si="5"/>
        <v>0</v>
      </c>
    </row>
    <row r="30" spans="2:36" x14ac:dyDescent="0.25">
      <c r="B30" s="25" t="s">
        <v>142</v>
      </c>
      <c r="C30" s="21" t="s">
        <v>18</v>
      </c>
      <c r="D30" s="42">
        <f>VLOOKUP(C30,'Dados Gerais'!$B$8:$P$38,14,0)</f>
        <v>0</v>
      </c>
      <c r="E30" s="66">
        <v>669526</v>
      </c>
      <c r="F30" s="16">
        <f t="shared" si="0"/>
        <v>0</v>
      </c>
      <c r="H30" s="25" t="s">
        <v>142</v>
      </c>
      <c r="I30" s="21" t="s">
        <v>115</v>
      </c>
      <c r="J30" s="42">
        <f>VLOOKUP(I30,'Dados Gerais'!$B$40:$P$70,14,0)</f>
        <v>39</v>
      </c>
      <c r="K30" s="66">
        <v>0</v>
      </c>
      <c r="L30" s="16" t="str">
        <f t="shared" si="1"/>
        <v/>
      </c>
      <c r="N30" s="25" t="s">
        <v>142</v>
      </c>
      <c r="O30" s="21" t="s">
        <v>18</v>
      </c>
      <c r="P30" s="42">
        <f>VLOOKUP(O30,'Dados Gerais'!$B$72:$P$102,14,0)</f>
        <v>0</v>
      </c>
      <c r="Q30" s="66">
        <v>669526</v>
      </c>
      <c r="R30" s="16">
        <f t="shared" si="2"/>
        <v>0</v>
      </c>
      <c r="T30" s="25" t="s">
        <v>142</v>
      </c>
      <c r="U30" s="21" t="s">
        <v>15</v>
      </c>
      <c r="V30" s="42">
        <f>VLOOKUP(U30,'Dados Gerais'!$B$104:$P$134,14,0)</f>
        <v>0</v>
      </c>
      <c r="W30" s="66">
        <v>733559</v>
      </c>
      <c r="X30" s="16">
        <f t="shared" si="3"/>
        <v>0</v>
      </c>
      <c r="Z30" s="25" t="s">
        <v>142</v>
      </c>
      <c r="AA30" s="21" t="s">
        <v>39</v>
      </c>
      <c r="AB30" s="42">
        <f>VLOOKUP(AA30,'Dados Gerais'!$B$136:$P$166,14,0)</f>
        <v>0</v>
      </c>
      <c r="AC30" s="66">
        <v>2068017</v>
      </c>
      <c r="AD30" s="16">
        <f t="shared" si="4"/>
        <v>0</v>
      </c>
      <c r="AF30" s="25" t="s">
        <v>142</v>
      </c>
      <c r="AG30" s="21" t="s">
        <v>35</v>
      </c>
      <c r="AH30" s="42">
        <f>VLOOKUP(AG30,'Dados Gerais'!$B$168:$P$198,14,0)</f>
        <v>0</v>
      </c>
      <c r="AI30" s="66">
        <v>1562409</v>
      </c>
      <c r="AJ30" s="16">
        <f t="shared" si="5"/>
        <v>0</v>
      </c>
    </row>
    <row r="31" spans="2:36" ht="18" customHeight="1" x14ac:dyDescent="0.25">
      <c r="B31" s="25" t="s">
        <v>143</v>
      </c>
      <c r="C31" s="21" t="s">
        <v>115</v>
      </c>
      <c r="D31" s="42">
        <f>VLOOKUP(C31,'Dados Gerais'!$B$8:$P$38,14,0)</f>
        <v>0</v>
      </c>
      <c r="E31" s="66">
        <v>0</v>
      </c>
      <c r="F31" s="16" t="str">
        <f t="shared" si="0"/>
        <v/>
      </c>
      <c r="H31" s="25" t="s">
        <v>143</v>
      </c>
      <c r="I31" s="21" t="s">
        <v>36</v>
      </c>
      <c r="J31" s="42">
        <f>VLOOKUP(I31,'Dados Gerais'!$B$40:$P$70,14,0)</f>
        <v>0</v>
      </c>
      <c r="K31" s="66">
        <v>450479</v>
      </c>
      <c r="L31" s="16">
        <f t="shared" si="1"/>
        <v>0</v>
      </c>
      <c r="N31" s="25" t="s">
        <v>143</v>
      </c>
      <c r="O31" s="21" t="s">
        <v>36</v>
      </c>
      <c r="P31" s="42">
        <f>VLOOKUP(O31,'Dados Gerais'!$B$72:$P$102,14,0)</f>
        <v>0</v>
      </c>
      <c r="Q31" s="66">
        <v>450479</v>
      </c>
      <c r="R31" s="16">
        <f t="shared" si="2"/>
        <v>0</v>
      </c>
      <c r="T31" s="25" t="s">
        <v>143</v>
      </c>
      <c r="U31" s="21" t="s">
        <v>31</v>
      </c>
      <c r="V31" s="42">
        <f>VLOOKUP(U31,'Dados Gerais'!$B$104:$P$134,14,0)</f>
        <v>0</v>
      </c>
      <c r="W31" s="66">
        <v>3118360</v>
      </c>
      <c r="X31" s="16">
        <f t="shared" ref="X31:X32" si="6">IF(ISERROR(V31/(W31/100000)),"",(V31/(W31/100000)))</f>
        <v>0</v>
      </c>
      <c r="Z31" s="25" t="s">
        <v>143</v>
      </c>
      <c r="AA31" s="21" t="s">
        <v>15</v>
      </c>
      <c r="AB31" s="42">
        <f>VLOOKUP(AA31,'Dados Gerais'!$B$136:$P$166,14,0)</f>
        <v>0</v>
      </c>
      <c r="AC31" s="66">
        <v>733559</v>
      </c>
      <c r="AD31" s="16">
        <f t="shared" si="4"/>
        <v>0</v>
      </c>
      <c r="AF31" s="25" t="s">
        <v>143</v>
      </c>
      <c r="AG31" s="21" t="s">
        <v>15</v>
      </c>
      <c r="AH31" s="42">
        <f>VLOOKUP(AG31,'Dados Gerais'!$B$168:$P$198,14,0)</f>
        <v>0</v>
      </c>
      <c r="AI31" s="66">
        <v>733559</v>
      </c>
      <c r="AJ31" s="16">
        <f t="shared" si="5"/>
        <v>0</v>
      </c>
    </row>
    <row r="32" spans="2:36" ht="15" customHeight="1" thickBot="1" x14ac:dyDescent="0.3">
      <c r="B32" s="26"/>
      <c r="C32" s="24" t="s">
        <v>42</v>
      </c>
      <c r="D32" s="18">
        <f>SUM(D4:D31)</f>
        <v>71</v>
      </c>
      <c r="E32" s="18">
        <f>SUM(E4:E31)</f>
        <v>190755799</v>
      </c>
      <c r="F32" s="40">
        <f t="shared" si="0"/>
        <v>3.7220362564180813E-2</v>
      </c>
      <c r="H32" s="26"/>
      <c r="I32" s="24" t="s">
        <v>42</v>
      </c>
      <c r="J32" s="18">
        <f>SUM(J4:J31)</f>
        <v>355</v>
      </c>
      <c r="K32" s="18">
        <f>SUM(K4:K30)</f>
        <v>190305320</v>
      </c>
      <c r="L32" s="40">
        <f t="shared" si="1"/>
        <v>0.18654234153832377</v>
      </c>
      <c r="N32" s="26"/>
      <c r="O32" s="24" t="s">
        <v>42</v>
      </c>
      <c r="P32" s="18">
        <f>SUM(P1:P31)</f>
        <v>452</v>
      </c>
      <c r="Q32" s="18">
        <f>SUM(Q1:Q30)</f>
        <v>381061119</v>
      </c>
      <c r="R32" s="40">
        <f t="shared" si="2"/>
        <v>0.11861614251964657</v>
      </c>
      <c r="T32" s="26"/>
      <c r="U32" s="24" t="s">
        <v>42</v>
      </c>
      <c r="V32" s="18">
        <f>SUM(V1:V31)</f>
        <v>352</v>
      </c>
      <c r="W32" s="18">
        <f>SUM(W1:W30)</f>
        <v>378393238</v>
      </c>
      <c r="X32" s="40">
        <f t="shared" si="6"/>
        <v>9.3024918167274429E-2</v>
      </c>
      <c r="Z32" s="26"/>
      <c r="AA32" s="24" t="s">
        <v>42</v>
      </c>
      <c r="AB32" s="18">
        <f>SUM(AB1:AB31)</f>
        <v>350</v>
      </c>
      <c r="AC32" s="18">
        <f>SUM(AC1:AC30)</f>
        <v>380778039</v>
      </c>
      <c r="AD32" s="40">
        <f t="shared" si="4"/>
        <v>9.1917065626781064E-2</v>
      </c>
      <c r="AF32" s="26"/>
      <c r="AG32" s="24" t="s">
        <v>42</v>
      </c>
      <c r="AH32" s="18">
        <f>SUM(AH1:AH31)</f>
        <v>310</v>
      </c>
      <c r="AI32" s="18">
        <f>SUM(AI1:AI30)</f>
        <v>381022240</v>
      </c>
      <c r="AJ32" s="40">
        <f t="shared" si="5"/>
        <v>8.1360080188495026E-2</v>
      </c>
    </row>
    <row r="33" s="47" customFormat="1" ht="16.5" customHeight="1" thickTop="1" x14ac:dyDescent="0.25"/>
    <row r="65" ht="16.5" customHeight="1" x14ac:dyDescent="0.25"/>
    <row r="96" ht="15" customHeight="1" x14ac:dyDescent="0.25"/>
  </sheetData>
  <sortState ref="T4:X30">
    <sortCondition descending="1" ref="X4:X30"/>
  </sortState>
  <mergeCells count="6">
    <mergeCell ref="AF2:AJ2"/>
    <mergeCell ref="N2:R2"/>
    <mergeCell ref="H2:L2"/>
    <mergeCell ref="B2:F2"/>
    <mergeCell ref="T2:X2"/>
    <mergeCell ref="Z2:AD2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R52"/>
  <sheetViews>
    <sheetView showGridLines="0" showRowColHeaders="0" zoomScale="85" zoomScaleNormal="85" workbookViewId="0"/>
  </sheetViews>
  <sheetFormatPr defaultRowHeight="15" x14ac:dyDescent="0.25"/>
  <cols>
    <col min="1" max="1" width="1.7109375" customWidth="1"/>
    <col min="2" max="2" width="15" bestFit="1" customWidth="1"/>
    <col min="3" max="3" width="4.42578125" bestFit="1" customWidth="1"/>
    <col min="4" max="4" width="4.28515625" bestFit="1" customWidth="1"/>
    <col min="5" max="5" width="5.28515625" bestFit="1" customWidth="1"/>
    <col min="6" max="6" width="4.5703125" bestFit="1" customWidth="1"/>
    <col min="7" max="7" width="4.7109375" bestFit="1" customWidth="1"/>
    <col min="8" max="8" width="4.5703125" bestFit="1" customWidth="1"/>
    <col min="9" max="9" width="4" bestFit="1" customWidth="1"/>
    <col min="10" max="10" width="5.140625" bestFit="1" customWidth="1"/>
    <col min="11" max="11" width="4" bestFit="1" customWidth="1"/>
    <col min="12" max="12" width="4.85546875" bestFit="1" customWidth="1"/>
    <col min="13" max="13" width="5.140625" bestFit="1" customWidth="1"/>
    <col min="14" max="14" width="4.28515625" bestFit="1" customWidth="1"/>
    <col min="15" max="15" width="6.5703125" style="3" bestFit="1" customWidth="1"/>
    <col min="16" max="16" width="8.5703125" style="15" bestFit="1" customWidth="1"/>
    <col min="17" max="17" width="1.7109375" customWidth="1"/>
    <col min="18" max="18" width="15" bestFit="1" customWidth="1"/>
    <col min="19" max="19" width="4.42578125" bestFit="1" customWidth="1"/>
    <col min="20" max="20" width="4.28515625" bestFit="1" customWidth="1"/>
    <col min="21" max="21" width="5.28515625" bestFit="1" customWidth="1"/>
    <col min="22" max="22" width="4.5703125" bestFit="1" customWidth="1"/>
    <col min="23" max="23" width="4.7109375" bestFit="1" customWidth="1"/>
    <col min="24" max="24" width="4.5703125" bestFit="1" customWidth="1"/>
    <col min="25" max="25" width="4" bestFit="1" customWidth="1"/>
    <col min="26" max="26" width="5.140625" bestFit="1" customWidth="1"/>
    <col min="27" max="27" width="4" bestFit="1" customWidth="1"/>
    <col min="28" max="28" width="4.85546875" bestFit="1" customWidth="1"/>
    <col min="29" max="29" width="5.140625" bestFit="1" customWidth="1"/>
    <col min="30" max="30" width="4.28515625" bestFit="1" customWidth="1"/>
    <col min="31" max="31" width="6.5703125" style="3" bestFit="1" customWidth="1"/>
    <col min="32" max="32" width="8.5703125" style="15" bestFit="1" customWidth="1"/>
    <col min="33" max="33" width="1.85546875" customWidth="1"/>
    <col min="34" max="34" width="16.42578125" customWidth="1"/>
    <col min="35" max="35" width="4.42578125" style="48" bestFit="1" customWidth="1"/>
    <col min="36" max="36" width="4.28515625" style="48" bestFit="1" customWidth="1"/>
    <col min="37" max="37" width="5.28515625" style="48" bestFit="1" customWidth="1"/>
    <col min="38" max="38" width="4.5703125" style="48" bestFit="1" customWidth="1"/>
    <col min="39" max="39" width="4.7109375" style="48" bestFit="1" customWidth="1"/>
    <col min="40" max="40" width="4.5703125" style="48" bestFit="1" customWidth="1"/>
    <col min="41" max="41" width="4" style="48" bestFit="1" customWidth="1"/>
    <col min="42" max="42" width="5.140625" style="48" bestFit="1" customWidth="1"/>
    <col min="43" max="43" width="4" style="48" bestFit="1" customWidth="1"/>
    <col min="44" max="44" width="4.85546875" style="48" bestFit="1" customWidth="1"/>
    <col min="45" max="45" width="5.140625" style="48" bestFit="1" customWidth="1"/>
    <col min="46" max="46" width="4.28515625" style="48" bestFit="1" customWidth="1"/>
    <col min="47" max="47" width="6.5703125" style="3" bestFit="1" customWidth="1"/>
    <col min="48" max="48" width="8.5703125" style="61" bestFit="1" customWidth="1"/>
    <col min="49" max="49" width="1.5703125" customWidth="1"/>
    <col min="50" max="50" width="15" bestFit="1" customWidth="1"/>
    <col min="51" max="62" width="6" style="48" customWidth="1"/>
    <col min="63" max="63" width="9.42578125" style="3" customWidth="1"/>
    <col min="64" max="64" width="8.5703125" style="61" bestFit="1" customWidth="1"/>
    <col min="65" max="65" width="1.5703125" customWidth="1"/>
    <col min="66" max="66" width="15" bestFit="1" customWidth="1"/>
    <col min="67" max="78" width="7" style="48" customWidth="1"/>
    <col min="79" max="79" width="6.5703125" style="3" bestFit="1" customWidth="1"/>
    <col min="80" max="80" width="8.5703125" style="61" bestFit="1" customWidth="1"/>
    <col min="81" max="81" width="2" customWidth="1"/>
    <col min="82" max="82" width="17.42578125" customWidth="1"/>
    <col min="83" max="94" width="7.5703125" style="48" customWidth="1"/>
    <col min="95" max="95" width="6.5703125" style="3" bestFit="1" customWidth="1"/>
    <col min="96" max="96" width="8.5703125" style="61" bestFit="1" customWidth="1"/>
  </cols>
  <sheetData>
    <row r="1" spans="2:96" ht="15.75" thickBot="1" x14ac:dyDescent="0.3"/>
    <row r="2" spans="2:96" ht="15.75" thickTop="1" x14ac:dyDescent="0.25">
      <c r="B2" s="131" t="s">
        <v>187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3"/>
      <c r="R2" s="128" t="s">
        <v>188</v>
      </c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30"/>
      <c r="AH2" s="128" t="s">
        <v>189</v>
      </c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30"/>
      <c r="AX2" s="128" t="s">
        <v>190</v>
      </c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30"/>
      <c r="BN2" s="128" t="s">
        <v>191</v>
      </c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30"/>
      <c r="CD2" s="128" t="s">
        <v>192</v>
      </c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30"/>
    </row>
    <row r="3" spans="2:96" x14ac:dyDescent="0.25">
      <c r="B3" s="20" t="s">
        <v>45</v>
      </c>
      <c r="C3" s="21" t="s">
        <v>0</v>
      </c>
      <c r="D3" s="21" t="s">
        <v>2</v>
      </c>
      <c r="E3" s="21" t="s">
        <v>3</v>
      </c>
      <c r="F3" s="21" t="s">
        <v>4</v>
      </c>
      <c r="G3" s="21" t="s">
        <v>5</v>
      </c>
      <c r="H3" s="21" t="s">
        <v>6</v>
      </c>
      <c r="I3" s="21" t="s">
        <v>7</v>
      </c>
      <c r="J3" s="21" t="s">
        <v>8</v>
      </c>
      <c r="K3" s="21" t="s">
        <v>9</v>
      </c>
      <c r="L3" s="21" t="s">
        <v>10</v>
      </c>
      <c r="M3" s="21" t="s">
        <v>11</v>
      </c>
      <c r="N3" s="21" t="s">
        <v>12</v>
      </c>
      <c r="O3" s="21" t="s">
        <v>13</v>
      </c>
      <c r="P3" s="7" t="s">
        <v>14</v>
      </c>
      <c r="R3" s="20" t="s">
        <v>45</v>
      </c>
      <c r="S3" s="21" t="s">
        <v>0</v>
      </c>
      <c r="T3" s="21" t="s">
        <v>2</v>
      </c>
      <c r="U3" s="21" t="s">
        <v>3</v>
      </c>
      <c r="V3" s="21" t="s">
        <v>4</v>
      </c>
      <c r="W3" s="21" t="s">
        <v>5</v>
      </c>
      <c r="X3" s="21" t="s">
        <v>6</v>
      </c>
      <c r="Y3" s="21" t="s">
        <v>7</v>
      </c>
      <c r="Z3" s="21" t="s">
        <v>8</v>
      </c>
      <c r="AA3" s="21" t="s">
        <v>9</v>
      </c>
      <c r="AB3" s="21" t="s">
        <v>10</v>
      </c>
      <c r="AC3" s="21" t="s">
        <v>11</v>
      </c>
      <c r="AD3" s="21" t="s">
        <v>12</v>
      </c>
      <c r="AE3" s="21" t="s">
        <v>13</v>
      </c>
      <c r="AF3" s="7" t="s">
        <v>14</v>
      </c>
      <c r="AH3" s="20" t="s">
        <v>45</v>
      </c>
      <c r="AI3" s="21" t="s">
        <v>0</v>
      </c>
      <c r="AJ3" s="21" t="s">
        <v>2</v>
      </c>
      <c r="AK3" s="21" t="s">
        <v>3</v>
      </c>
      <c r="AL3" s="21" t="s">
        <v>4</v>
      </c>
      <c r="AM3" s="21" t="s">
        <v>5</v>
      </c>
      <c r="AN3" s="21" t="s">
        <v>6</v>
      </c>
      <c r="AO3" s="21" t="s">
        <v>7</v>
      </c>
      <c r="AP3" s="21" t="s">
        <v>8</v>
      </c>
      <c r="AQ3" s="21" t="s">
        <v>9</v>
      </c>
      <c r="AR3" s="21" t="s">
        <v>10</v>
      </c>
      <c r="AS3" s="21" t="s">
        <v>11</v>
      </c>
      <c r="AT3" s="21" t="s">
        <v>12</v>
      </c>
      <c r="AU3" s="21" t="s">
        <v>13</v>
      </c>
      <c r="AV3" s="62" t="s">
        <v>14</v>
      </c>
      <c r="AX3" s="20" t="s">
        <v>45</v>
      </c>
      <c r="AY3" s="21" t="s">
        <v>0</v>
      </c>
      <c r="AZ3" s="21" t="s">
        <v>2</v>
      </c>
      <c r="BA3" s="21" t="s">
        <v>3</v>
      </c>
      <c r="BB3" s="21" t="s">
        <v>4</v>
      </c>
      <c r="BC3" s="21" t="s">
        <v>5</v>
      </c>
      <c r="BD3" s="21" t="s">
        <v>6</v>
      </c>
      <c r="BE3" s="21" t="s">
        <v>7</v>
      </c>
      <c r="BF3" s="21" t="s">
        <v>8</v>
      </c>
      <c r="BG3" s="21" t="s">
        <v>9</v>
      </c>
      <c r="BH3" s="21" t="s">
        <v>10</v>
      </c>
      <c r="BI3" s="21" t="s">
        <v>11</v>
      </c>
      <c r="BJ3" s="21" t="s">
        <v>12</v>
      </c>
      <c r="BK3" s="21" t="s">
        <v>13</v>
      </c>
      <c r="BL3" s="62" t="s">
        <v>14</v>
      </c>
      <c r="BN3" s="20" t="s">
        <v>45</v>
      </c>
      <c r="BO3" s="21" t="s">
        <v>0</v>
      </c>
      <c r="BP3" s="21" t="s">
        <v>2</v>
      </c>
      <c r="BQ3" s="21" t="s">
        <v>3</v>
      </c>
      <c r="BR3" s="21" t="s">
        <v>4</v>
      </c>
      <c r="BS3" s="21" t="s">
        <v>5</v>
      </c>
      <c r="BT3" s="21" t="s">
        <v>6</v>
      </c>
      <c r="BU3" s="21" t="s">
        <v>7</v>
      </c>
      <c r="BV3" s="21" t="s">
        <v>8</v>
      </c>
      <c r="BW3" s="21" t="s">
        <v>9</v>
      </c>
      <c r="BX3" s="21" t="s">
        <v>10</v>
      </c>
      <c r="BY3" s="21" t="s">
        <v>11</v>
      </c>
      <c r="BZ3" s="21" t="s">
        <v>12</v>
      </c>
      <c r="CA3" s="21" t="s">
        <v>13</v>
      </c>
      <c r="CB3" s="62" t="s">
        <v>14</v>
      </c>
      <c r="CD3" s="20" t="s">
        <v>45</v>
      </c>
      <c r="CE3" s="21" t="s">
        <v>0</v>
      </c>
      <c r="CF3" s="21" t="s">
        <v>2</v>
      </c>
      <c r="CG3" s="21" t="s">
        <v>3</v>
      </c>
      <c r="CH3" s="21" t="s">
        <v>4</v>
      </c>
      <c r="CI3" s="21" t="s">
        <v>5</v>
      </c>
      <c r="CJ3" s="21" t="s">
        <v>6</v>
      </c>
      <c r="CK3" s="21" t="s">
        <v>7</v>
      </c>
      <c r="CL3" s="21" t="s">
        <v>8</v>
      </c>
      <c r="CM3" s="21" t="s">
        <v>9</v>
      </c>
      <c r="CN3" s="21" t="s">
        <v>10</v>
      </c>
      <c r="CO3" s="21" t="s">
        <v>11</v>
      </c>
      <c r="CP3" s="21" t="s">
        <v>12</v>
      </c>
      <c r="CQ3" s="21" t="s">
        <v>13</v>
      </c>
      <c r="CR3" s="62" t="s">
        <v>14</v>
      </c>
    </row>
    <row r="4" spans="2:96" x14ac:dyDescent="0.25">
      <c r="B4" s="29" t="s">
        <v>46</v>
      </c>
      <c r="C4" s="8"/>
      <c r="D4" s="8"/>
      <c r="E4" s="8"/>
      <c r="F4" s="8"/>
      <c r="G4" s="8"/>
      <c r="H4" s="8"/>
      <c r="I4" s="8"/>
      <c r="J4" s="8"/>
      <c r="K4" s="8">
        <v>17</v>
      </c>
      <c r="L4" s="8">
        <v>18</v>
      </c>
      <c r="M4" s="8">
        <v>18</v>
      </c>
      <c r="N4" s="8">
        <v>11</v>
      </c>
      <c r="O4" s="17">
        <f>SUM(C4:N4)</f>
        <v>64</v>
      </c>
      <c r="P4" s="9">
        <f>O4/$O$7</f>
        <v>0.54700854700854706</v>
      </c>
      <c r="R4" s="29" t="s">
        <v>46</v>
      </c>
      <c r="S4" s="8">
        <v>9</v>
      </c>
      <c r="T4" s="8">
        <v>30</v>
      </c>
      <c r="U4" s="8">
        <v>17</v>
      </c>
      <c r="V4" s="8">
        <v>8</v>
      </c>
      <c r="W4" s="8">
        <v>25</v>
      </c>
      <c r="X4" s="8">
        <v>28</v>
      </c>
      <c r="Y4" s="8">
        <v>24</v>
      </c>
      <c r="Z4" s="8">
        <v>55</v>
      </c>
      <c r="AA4" s="8">
        <v>33</v>
      </c>
      <c r="AB4" s="8">
        <v>37</v>
      </c>
      <c r="AC4" s="8">
        <v>24</v>
      </c>
      <c r="AD4" s="8">
        <v>17</v>
      </c>
      <c r="AE4" s="17">
        <f>SUM(S4:AD4)</f>
        <v>307</v>
      </c>
      <c r="AF4" s="9">
        <f>AE4/$AE$7</f>
        <v>0.60912698412698407</v>
      </c>
      <c r="AH4" s="29" t="s">
        <v>46</v>
      </c>
      <c r="AI4" s="11">
        <v>20</v>
      </c>
      <c r="AJ4" s="11">
        <v>17</v>
      </c>
      <c r="AK4" s="11">
        <v>27</v>
      </c>
      <c r="AL4" s="11">
        <v>32</v>
      </c>
      <c r="AM4" s="11">
        <v>19</v>
      </c>
      <c r="AN4" s="11">
        <v>22</v>
      </c>
      <c r="AO4" s="11">
        <v>28</v>
      </c>
      <c r="AP4" s="11">
        <v>32</v>
      </c>
      <c r="AQ4" s="11">
        <v>56</v>
      </c>
      <c r="AR4" s="11">
        <v>22</v>
      </c>
      <c r="AS4" s="11">
        <v>33</v>
      </c>
      <c r="AT4" s="11">
        <v>19</v>
      </c>
      <c r="AU4" s="17">
        <f>SUM(AI4:AT4)</f>
        <v>327</v>
      </c>
      <c r="AV4" s="9">
        <f>AU4/$AU$7</f>
        <v>0.52236421725239612</v>
      </c>
      <c r="AX4" s="67" t="s">
        <v>46</v>
      </c>
      <c r="AY4" s="11">
        <v>23</v>
      </c>
      <c r="AZ4" s="11">
        <v>11</v>
      </c>
      <c r="BA4" s="11">
        <v>19</v>
      </c>
      <c r="BB4" s="11">
        <v>11</v>
      </c>
      <c r="BC4" s="11">
        <v>22</v>
      </c>
      <c r="BD4" s="11">
        <v>36</v>
      </c>
      <c r="BE4" s="11">
        <v>40</v>
      </c>
      <c r="BF4" s="11">
        <v>21</v>
      </c>
      <c r="BG4" s="11">
        <v>5</v>
      </c>
      <c r="BH4" s="11">
        <v>16</v>
      </c>
      <c r="BI4" s="11">
        <v>14</v>
      </c>
      <c r="BJ4" s="11">
        <v>15</v>
      </c>
      <c r="BK4" s="17">
        <f>SUM(AY4:BJ4)</f>
        <v>233</v>
      </c>
      <c r="BL4" s="9">
        <f>BK4/$BK$7</f>
        <v>0.50873362445414849</v>
      </c>
      <c r="BN4" s="67" t="s">
        <v>46</v>
      </c>
      <c r="BO4" s="11">
        <v>16</v>
      </c>
      <c r="BP4" s="11">
        <v>17</v>
      </c>
      <c r="BQ4" s="11">
        <v>6</v>
      </c>
      <c r="BR4" s="11">
        <v>10</v>
      </c>
      <c r="BS4" s="11">
        <v>6</v>
      </c>
      <c r="BT4" s="11">
        <v>6</v>
      </c>
      <c r="BU4" s="11">
        <v>5</v>
      </c>
      <c r="BV4" s="11">
        <v>11</v>
      </c>
      <c r="BW4" s="11">
        <v>5</v>
      </c>
      <c r="BX4" s="11">
        <v>10</v>
      </c>
      <c r="BY4" s="11">
        <v>68</v>
      </c>
      <c r="BZ4" s="11">
        <v>57</v>
      </c>
      <c r="CA4" s="17">
        <f>SUM(BO4:BZ4)</f>
        <v>217</v>
      </c>
      <c r="CB4" s="9">
        <f>CA4/$CA$7</f>
        <v>0.45114345114345117</v>
      </c>
      <c r="CD4" s="67" t="s">
        <v>46</v>
      </c>
      <c r="CE4" s="11">
        <v>18</v>
      </c>
      <c r="CF4" s="11">
        <v>24</v>
      </c>
      <c r="CG4" s="11">
        <v>10</v>
      </c>
      <c r="CH4" s="11">
        <v>22</v>
      </c>
      <c r="CI4" s="11">
        <v>39</v>
      </c>
      <c r="CJ4" s="11">
        <v>14</v>
      </c>
      <c r="CK4" s="11">
        <v>13</v>
      </c>
      <c r="CL4" s="11">
        <v>11</v>
      </c>
      <c r="CM4" s="11">
        <v>25</v>
      </c>
      <c r="CN4" s="11">
        <v>9</v>
      </c>
      <c r="CO4" s="11">
        <v>11</v>
      </c>
      <c r="CP4" s="11">
        <v>9</v>
      </c>
      <c r="CQ4" s="17">
        <f>SUM(CE4:CP4)</f>
        <v>205</v>
      </c>
      <c r="CR4" s="9">
        <f t="shared" ref="CR4:CR5" si="0">CQ4/$CQ$7</f>
        <v>0.49516908212560384</v>
      </c>
    </row>
    <row r="5" spans="2:96" x14ac:dyDescent="0.25">
      <c r="B5" s="29" t="s">
        <v>47</v>
      </c>
      <c r="C5" s="8"/>
      <c r="D5" s="8"/>
      <c r="E5" s="8"/>
      <c r="F5" s="8"/>
      <c r="G5" s="8"/>
      <c r="H5" s="8"/>
      <c r="I5" s="8"/>
      <c r="J5" s="8"/>
      <c r="K5" s="8">
        <v>14</v>
      </c>
      <c r="L5" s="8">
        <v>9</v>
      </c>
      <c r="M5" s="8">
        <v>5</v>
      </c>
      <c r="N5" s="8">
        <v>4</v>
      </c>
      <c r="O5" s="17">
        <f t="shared" ref="O5:O6" si="1">SUM(C5:N5)</f>
        <v>32</v>
      </c>
      <c r="P5" s="9">
        <f t="shared" ref="P5" si="2">O5/$O$7</f>
        <v>0.27350427350427353</v>
      </c>
      <c r="R5" s="29" t="s">
        <v>47</v>
      </c>
      <c r="S5" s="8">
        <v>4</v>
      </c>
      <c r="T5" s="8">
        <v>4</v>
      </c>
      <c r="U5" s="8">
        <v>4</v>
      </c>
      <c r="V5" s="8">
        <v>3</v>
      </c>
      <c r="W5" s="8">
        <v>6</v>
      </c>
      <c r="X5" s="8">
        <v>6</v>
      </c>
      <c r="Y5" s="8">
        <v>7</v>
      </c>
      <c r="Z5" s="8">
        <v>5</v>
      </c>
      <c r="AA5" s="8">
        <v>8</v>
      </c>
      <c r="AB5" s="8">
        <v>9</v>
      </c>
      <c r="AC5" s="8">
        <v>13</v>
      </c>
      <c r="AD5" s="8">
        <v>7</v>
      </c>
      <c r="AE5" s="17">
        <f t="shared" ref="AE5:AE6" si="3">SUM(S5:AD5)</f>
        <v>76</v>
      </c>
      <c r="AF5" s="9">
        <f>AE5/$AE$7</f>
        <v>0.15079365079365079</v>
      </c>
      <c r="AH5" s="29" t="s">
        <v>47</v>
      </c>
      <c r="AI5" s="11">
        <v>7</v>
      </c>
      <c r="AJ5" s="11">
        <v>15</v>
      </c>
      <c r="AK5" s="11">
        <v>4</v>
      </c>
      <c r="AL5" s="11">
        <v>11</v>
      </c>
      <c r="AM5" s="11">
        <v>10</v>
      </c>
      <c r="AN5" s="11">
        <v>8</v>
      </c>
      <c r="AO5" s="11">
        <v>5</v>
      </c>
      <c r="AP5" s="11">
        <v>3</v>
      </c>
      <c r="AQ5" s="11">
        <v>11</v>
      </c>
      <c r="AR5" s="11">
        <v>9</v>
      </c>
      <c r="AS5" s="11">
        <v>6</v>
      </c>
      <c r="AT5" s="11">
        <v>8</v>
      </c>
      <c r="AU5" s="17">
        <f t="shared" ref="AU5:AU6" si="4">SUM(AI5:AT5)</f>
        <v>97</v>
      </c>
      <c r="AV5" s="9">
        <f t="shared" ref="AV5:AV6" si="5">AU5/$AU$7</f>
        <v>0.15495207667731628</v>
      </c>
      <c r="AX5" s="67" t="s">
        <v>47</v>
      </c>
      <c r="AY5" s="11">
        <v>4</v>
      </c>
      <c r="AZ5" s="11">
        <v>1</v>
      </c>
      <c r="BA5" s="11">
        <v>6</v>
      </c>
      <c r="BB5" s="11">
        <v>7</v>
      </c>
      <c r="BC5" s="11">
        <v>13</v>
      </c>
      <c r="BD5" s="11">
        <v>8</v>
      </c>
      <c r="BE5" s="11">
        <v>12</v>
      </c>
      <c r="BF5" s="11">
        <v>5</v>
      </c>
      <c r="BG5" s="11">
        <v>1</v>
      </c>
      <c r="BH5" s="11">
        <v>5</v>
      </c>
      <c r="BI5" s="11">
        <v>6</v>
      </c>
      <c r="BJ5" s="11">
        <v>10</v>
      </c>
      <c r="BK5" s="17">
        <f t="shared" ref="BK5:BK6" si="6">SUM(AY5:BJ5)</f>
        <v>78</v>
      </c>
      <c r="BL5" s="9">
        <f t="shared" ref="BL5:BL6" si="7">BK5/$BK$7</f>
        <v>0.1703056768558952</v>
      </c>
      <c r="BN5" s="67" t="s">
        <v>47</v>
      </c>
      <c r="BO5" s="11">
        <v>4</v>
      </c>
      <c r="BP5" s="11">
        <v>3</v>
      </c>
      <c r="BQ5" s="11">
        <v>4</v>
      </c>
      <c r="BR5" s="11">
        <v>17</v>
      </c>
      <c r="BS5" s="11">
        <v>5</v>
      </c>
      <c r="BT5" s="11">
        <v>2</v>
      </c>
      <c r="BU5" s="11"/>
      <c r="BV5" s="11">
        <v>3</v>
      </c>
      <c r="BW5" s="11"/>
      <c r="BX5" s="11">
        <v>1</v>
      </c>
      <c r="BY5" s="11">
        <v>29</v>
      </c>
      <c r="BZ5" s="11">
        <v>24</v>
      </c>
      <c r="CA5" s="17">
        <f t="shared" ref="CA5:CA6" si="8">SUM(BO5:BZ5)</f>
        <v>92</v>
      </c>
      <c r="CB5" s="9">
        <f t="shared" ref="CB5:CB6" si="9">CA5/$CA$7</f>
        <v>0.19126819126819128</v>
      </c>
      <c r="CD5" s="67" t="s">
        <v>47</v>
      </c>
      <c r="CE5" s="11">
        <v>4</v>
      </c>
      <c r="CF5" s="11">
        <v>8</v>
      </c>
      <c r="CG5" s="11">
        <v>9</v>
      </c>
      <c r="CH5" s="11">
        <v>7</v>
      </c>
      <c r="CI5" s="11">
        <v>9</v>
      </c>
      <c r="CJ5" s="11">
        <v>7</v>
      </c>
      <c r="CK5" s="11">
        <v>4</v>
      </c>
      <c r="CL5" s="11">
        <v>12</v>
      </c>
      <c r="CM5" s="11">
        <v>17</v>
      </c>
      <c r="CN5" s="11">
        <v>11</v>
      </c>
      <c r="CO5" s="11">
        <v>6</v>
      </c>
      <c r="CP5" s="11">
        <v>4</v>
      </c>
      <c r="CQ5" s="17">
        <f t="shared" ref="CQ5:CQ6" si="10">SUM(CE5:CP5)</f>
        <v>98</v>
      </c>
      <c r="CR5" s="9">
        <f t="shared" si="0"/>
        <v>0.23671497584541062</v>
      </c>
    </row>
    <row r="6" spans="2:96" x14ac:dyDescent="0.25">
      <c r="B6" s="29" t="s">
        <v>69</v>
      </c>
      <c r="C6" s="8"/>
      <c r="D6" s="8"/>
      <c r="E6" s="8"/>
      <c r="F6" s="8"/>
      <c r="G6" s="8"/>
      <c r="H6" s="8"/>
      <c r="I6" s="8">
        <v>1</v>
      </c>
      <c r="J6" s="8"/>
      <c r="K6" s="8">
        <v>5</v>
      </c>
      <c r="L6" s="8">
        <v>8</v>
      </c>
      <c r="M6" s="8">
        <v>2</v>
      </c>
      <c r="N6" s="8">
        <v>5</v>
      </c>
      <c r="O6" s="17">
        <f t="shared" si="1"/>
        <v>21</v>
      </c>
      <c r="P6" s="9">
        <f>O6/$O$7</f>
        <v>0.17948717948717949</v>
      </c>
      <c r="R6" s="29" t="s">
        <v>69</v>
      </c>
      <c r="S6" s="8">
        <v>3</v>
      </c>
      <c r="T6" s="8">
        <v>6</v>
      </c>
      <c r="U6" s="8">
        <v>6</v>
      </c>
      <c r="V6" s="8">
        <v>7</v>
      </c>
      <c r="W6" s="8">
        <v>10</v>
      </c>
      <c r="X6" s="8">
        <v>10</v>
      </c>
      <c r="Y6" s="8">
        <v>8</v>
      </c>
      <c r="Z6" s="8">
        <v>11</v>
      </c>
      <c r="AA6" s="8">
        <v>9</v>
      </c>
      <c r="AB6" s="8">
        <v>20</v>
      </c>
      <c r="AC6" s="8">
        <v>22</v>
      </c>
      <c r="AD6" s="8">
        <v>9</v>
      </c>
      <c r="AE6" s="17">
        <f t="shared" si="3"/>
        <v>121</v>
      </c>
      <c r="AF6" s="9">
        <f t="shared" ref="AF6" si="11">AE6/$AE$7</f>
        <v>0.24007936507936509</v>
      </c>
      <c r="AH6" s="29" t="s">
        <v>69</v>
      </c>
      <c r="AI6" s="11">
        <v>12</v>
      </c>
      <c r="AJ6" s="11">
        <v>13</v>
      </c>
      <c r="AK6" s="11">
        <v>20</v>
      </c>
      <c r="AL6" s="11">
        <v>22</v>
      </c>
      <c r="AM6" s="11">
        <v>18</v>
      </c>
      <c r="AN6" s="11">
        <v>9</v>
      </c>
      <c r="AO6" s="11">
        <v>25</v>
      </c>
      <c r="AP6" s="11">
        <v>23</v>
      </c>
      <c r="AQ6" s="11">
        <v>10</v>
      </c>
      <c r="AR6" s="11">
        <v>19</v>
      </c>
      <c r="AS6" s="11">
        <v>19</v>
      </c>
      <c r="AT6" s="11">
        <v>12</v>
      </c>
      <c r="AU6" s="17">
        <f t="shared" si="4"/>
        <v>202</v>
      </c>
      <c r="AV6" s="9">
        <f t="shared" si="5"/>
        <v>0.32268370607028751</v>
      </c>
      <c r="AX6" s="67" t="s">
        <v>69</v>
      </c>
      <c r="AY6" s="11">
        <v>1</v>
      </c>
      <c r="AZ6" s="11">
        <v>8</v>
      </c>
      <c r="BA6" s="11">
        <v>14</v>
      </c>
      <c r="BB6" s="11">
        <v>14</v>
      </c>
      <c r="BC6" s="11">
        <v>15</v>
      </c>
      <c r="BD6" s="11">
        <v>27</v>
      </c>
      <c r="BE6" s="11">
        <v>10</v>
      </c>
      <c r="BF6" s="11">
        <v>16</v>
      </c>
      <c r="BG6" s="11">
        <v>9</v>
      </c>
      <c r="BH6" s="11">
        <v>14</v>
      </c>
      <c r="BI6" s="11">
        <v>11</v>
      </c>
      <c r="BJ6" s="11">
        <v>8</v>
      </c>
      <c r="BK6" s="17">
        <f t="shared" si="6"/>
        <v>147</v>
      </c>
      <c r="BL6" s="9">
        <f t="shared" si="7"/>
        <v>0.32096069868995636</v>
      </c>
      <c r="BN6" s="67" t="s">
        <v>69</v>
      </c>
      <c r="BO6" s="11">
        <v>18</v>
      </c>
      <c r="BP6" s="11">
        <v>20</v>
      </c>
      <c r="BQ6" s="11">
        <v>12</v>
      </c>
      <c r="BR6" s="11">
        <v>14</v>
      </c>
      <c r="BS6" s="11">
        <v>7</v>
      </c>
      <c r="BT6" s="11">
        <v>10</v>
      </c>
      <c r="BU6" s="11">
        <v>5</v>
      </c>
      <c r="BV6" s="11">
        <v>26</v>
      </c>
      <c r="BW6" s="11">
        <v>2</v>
      </c>
      <c r="BX6" s="11">
        <v>4</v>
      </c>
      <c r="BY6" s="11">
        <v>34</v>
      </c>
      <c r="BZ6" s="11">
        <v>20</v>
      </c>
      <c r="CA6" s="17">
        <f t="shared" si="8"/>
        <v>172</v>
      </c>
      <c r="CB6" s="9">
        <f t="shared" si="9"/>
        <v>0.35758835758835761</v>
      </c>
      <c r="CD6" s="67" t="s">
        <v>69</v>
      </c>
      <c r="CE6" s="11">
        <v>25</v>
      </c>
      <c r="CF6" s="11">
        <v>12</v>
      </c>
      <c r="CG6" s="11">
        <v>11</v>
      </c>
      <c r="CH6" s="11">
        <v>8</v>
      </c>
      <c r="CI6" s="11">
        <v>11</v>
      </c>
      <c r="CJ6" s="11">
        <v>7</v>
      </c>
      <c r="CK6" s="11">
        <v>3</v>
      </c>
      <c r="CL6" s="11">
        <v>4</v>
      </c>
      <c r="CM6" s="11">
        <v>14</v>
      </c>
      <c r="CN6" s="11">
        <v>10</v>
      </c>
      <c r="CO6" s="11">
        <v>5</v>
      </c>
      <c r="CP6" s="11">
        <v>1</v>
      </c>
      <c r="CQ6" s="17">
        <f t="shared" si="10"/>
        <v>111</v>
      </c>
      <c r="CR6" s="9">
        <f>CQ6/$CQ$7</f>
        <v>0.26811594202898553</v>
      </c>
    </row>
    <row r="7" spans="2:96" s="3" customFormat="1" ht="15.75" thickBot="1" x14ac:dyDescent="0.3">
      <c r="B7" s="68" t="s">
        <v>49</v>
      </c>
      <c r="C7" s="18">
        <f>SUM(C4:C6)</f>
        <v>0</v>
      </c>
      <c r="D7" s="18">
        <f t="shared" ref="D7:O7" si="12">SUM(D4:D6)</f>
        <v>0</v>
      </c>
      <c r="E7" s="18">
        <f t="shared" si="12"/>
        <v>0</v>
      </c>
      <c r="F7" s="18">
        <f t="shared" si="12"/>
        <v>0</v>
      </c>
      <c r="G7" s="18">
        <f t="shared" si="12"/>
        <v>0</v>
      </c>
      <c r="H7" s="18">
        <f t="shared" si="12"/>
        <v>0</v>
      </c>
      <c r="I7" s="18">
        <f t="shared" si="12"/>
        <v>1</v>
      </c>
      <c r="J7" s="18">
        <f t="shared" si="12"/>
        <v>0</v>
      </c>
      <c r="K7" s="18">
        <f t="shared" si="12"/>
        <v>36</v>
      </c>
      <c r="L7" s="18">
        <f t="shared" si="12"/>
        <v>35</v>
      </c>
      <c r="M7" s="18">
        <f t="shared" si="12"/>
        <v>25</v>
      </c>
      <c r="N7" s="18">
        <f t="shared" si="12"/>
        <v>20</v>
      </c>
      <c r="O7" s="18">
        <f t="shared" si="12"/>
        <v>117</v>
      </c>
      <c r="P7" s="38">
        <f>SUM(P4:P6)</f>
        <v>1</v>
      </c>
      <c r="R7" s="68" t="s">
        <v>49</v>
      </c>
      <c r="S7" s="18">
        <f>SUM(S4:S6)</f>
        <v>16</v>
      </c>
      <c r="T7" s="18">
        <f t="shared" ref="T7:AE7" si="13">SUM(T4:T6)</f>
        <v>40</v>
      </c>
      <c r="U7" s="18">
        <f t="shared" si="13"/>
        <v>27</v>
      </c>
      <c r="V7" s="18">
        <f t="shared" si="13"/>
        <v>18</v>
      </c>
      <c r="W7" s="18">
        <f t="shared" si="13"/>
        <v>41</v>
      </c>
      <c r="X7" s="18">
        <f t="shared" si="13"/>
        <v>44</v>
      </c>
      <c r="Y7" s="18">
        <f t="shared" si="13"/>
        <v>39</v>
      </c>
      <c r="Z7" s="18">
        <f t="shared" si="13"/>
        <v>71</v>
      </c>
      <c r="AA7" s="18">
        <f t="shared" si="13"/>
        <v>50</v>
      </c>
      <c r="AB7" s="18">
        <f t="shared" si="13"/>
        <v>66</v>
      </c>
      <c r="AC7" s="18">
        <f t="shared" si="13"/>
        <v>59</v>
      </c>
      <c r="AD7" s="18">
        <f t="shared" si="13"/>
        <v>33</v>
      </c>
      <c r="AE7" s="18">
        <f t="shared" si="13"/>
        <v>504</v>
      </c>
      <c r="AF7" s="38">
        <f>SUM(AF4:AF6)</f>
        <v>1</v>
      </c>
      <c r="AH7" s="68" t="s">
        <v>49</v>
      </c>
      <c r="AI7" s="18">
        <f>SUM(AI4:AI6)</f>
        <v>39</v>
      </c>
      <c r="AJ7" s="18">
        <f t="shared" ref="AJ7:AU7" si="14">SUM(AJ4:AJ6)</f>
        <v>45</v>
      </c>
      <c r="AK7" s="18">
        <f t="shared" si="14"/>
        <v>51</v>
      </c>
      <c r="AL7" s="18">
        <f t="shared" si="14"/>
        <v>65</v>
      </c>
      <c r="AM7" s="18">
        <f t="shared" si="14"/>
        <v>47</v>
      </c>
      <c r="AN7" s="18">
        <f t="shared" si="14"/>
        <v>39</v>
      </c>
      <c r="AO7" s="18">
        <f t="shared" si="14"/>
        <v>58</v>
      </c>
      <c r="AP7" s="18">
        <f t="shared" si="14"/>
        <v>58</v>
      </c>
      <c r="AQ7" s="18">
        <f t="shared" si="14"/>
        <v>77</v>
      </c>
      <c r="AR7" s="18">
        <f t="shared" si="14"/>
        <v>50</v>
      </c>
      <c r="AS7" s="18">
        <f t="shared" si="14"/>
        <v>58</v>
      </c>
      <c r="AT7" s="18">
        <f t="shared" si="14"/>
        <v>39</v>
      </c>
      <c r="AU7" s="18">
        <f t="shared" si="14"/>
        <v>626</v>
      </c>
      <c r="AV7" s="38">
        <f>SUM(AV4:AV6)</f>
        <v>0.99999999999999989</v>
      </c>
      <c r="AX7" s="68" t="s">
        <v>49</v>
      </c>
      <c r="AY7" s="18">
        <f>SUM(AY4:AY6)</f>
        <v>28</v>
      </c>
      <c r="AZ7" s="18">
        <f t="shared" ref="AZ7:BK7" si="15">SUM(AZ4:AZ6)</f>
        <v>20</v>
      </c>
      <c r="BA7" s="18">
        <f t="shared" si="15"/>
        <v>39</v>
      </c>
      <c r="BB7" s="18">
        <f t="shared" si="15"/>
        <v>32</v>
      </c>
      <c r="BC7" s="18">
        <f t="shared" si="15"/>
        <v>50</v>
      </c>
      <c r="BD7" s="18">
        <f t="shared" si="15"/>
        <v>71</v>
      </c>
      <c r="BE7" s="18">
        <f t="shared" si="15"/>
        <v>62</v>
      </c>
      <c r="BF7" s="18">
        <f t="shared" si="15"/>
        <v>42</v>
      </c>
      <c r="BG7" s="18">
        <f t="shared" si="15"/>
        <v>15</v>
      </c>
      <c r="BH7" s="18">
        <f t="shared" si="15"/>
        <v>35</v>
      </c>
      <c r="BI7" s="18">
        <f t="shared" si="15"/>
        <v>31</v>
      </c>
      <c r="BJ7" s="18">
        <f t="shared" si="15"/>
        <v>33</v>
      </c>
      <c r="BK7" s="18">
        <f t="shared" si="15"/>
        <v>458</v>
      </c>
      <c r="BL7" s="38">
        <f>SUM(BL4:BL6)</f>
        <v>1</v>
      </c>
      <c r="BN7" s="68" t="s">
        <v>49</v>
      </c>
      <c r="BO7" s="18">
        <f>SUM(BO4:BO6)</f>
        <v>38</v>
      </c>
      <c r="BP7" s="18">
        <f t="shared" ref="BP7:CA7" si="16">SUM(BP4:BP6)</f>
        <v>40</v>
      </c>
      <c r="BQ7" s="18">
        <f t="shared" si="16"/>
        <v>22</v>
      </c>
      <c r="BR7" s="18">
        <f t="shared" si="16"/>
        <v>41</v>
      </c>
      <c r="BS7" s="18">
        <f t="shared" si="16"/>
        <v>18</v>
      </c>
      <c r="BT7" s="18">
        <f t="shared" si="16"/>
        <v>18</v>
      </c>
      <c r="BU7" s="18">
        <f t="shared" si="16"/>
        <v>10</v>
      </c>
      <c r="BV7" s="18">
        <f t="shared" si="16"/>
        <v>40</v>
      </c>
      <c r="BW7" s="18">
        <f t="shared" si="16"/>
        <v>7</v>
      </c>
      <c r="BX7" s="18">
        <f t="shared" si="16"/>
        <v>15</v>
      </c>
      <c r="BY7" s="18">
        <f t="shared" si="16"/>
        <v>131</v>
      </c>
      <c r="BZ7" s="18">
        <f t="shared" si="16"/>
        <v>101</v>
      </c>
      <c r="CA7" s="18">
        <f t="shared" si="16"/>
        <v>481</v>
      </c>
      <c r="CB7" s="38">
        <f>SUM(CB4:CB6)</f>
        <v>1</v>
      </c>
      <c r="CD7" s="68" t="s">
        <v>49</v>
      </c>
      <c r="CE7" s="18">
        <f>SUM(CE4:CE6)</f>
        <v>47</v>
      </c>
      <c r="CF7" s="18">
        <f t="shared" ref="CF7:CQ7" si="17">SUM(CF4:CF6)</f>
        <v>44</v>
      </c>
      <c r="CG7" s="18">
        <f t="shared" si="17"/>
        <v>30</v>
      </c>
      <c r="CH7" s="18">
        <f t="shared" si="17"/>
        <v>37</v>
      </c>
      <c r="CI7" s="18">
        <f t="shared" si="17"/>
        <v>59</v>
      </c>
      <c r="CJ7" s="18">
        <f t="shared" si="17"/>
        <v>28</v>
      </c>
      <c r="CK7" s="18">
        <f t="shared" si="17"/>
        <v>20</v>
      </c>
      <c r="CL7" s="18">
        <f t="shared" si="17"/>
        <v>27</v>
      </c>
      <c r="CM7" s="18">
        <f t="shared" si="17"/>
        <v>56</v>
      </c>
      <c r="CN7" s="18">
        <f t="shared" si="17"/>
        <v>30</v>
      </c>
      <c r="CO7" s="18">
        <f t="shared" si="17"/>
        <v>22</v>
      </c>
      <c r="CP7" s="18">
        <f t="shared" si="17"/>
        <v>14</v>
      </c>
      <c r="CQ7" s="18">
        <f t="shared" si="17"/>
        <v>414</v>
      </c>
      <c r="CR7" s="38">
        <f>SUM(CR4:CR6)</f>
        <v>1</v>
      </c>
    </row>
    <row r="8" spans="2:96" ht="16.5" thickTop="1" thickBot="1" x14ac:dyDescent="0.3">
      <c r="B8" s="6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"/>
      <c r="P8" s="31"/>
      <c r="R8" s="6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5"/>
      <c r="AF8" s="31"/>
      <c r="AH8" s="6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5"/>
      <c r="AV8" s="64"/>
      <c r="AX8" s="6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5"/>
      <c r="BL8" s="64"/>
      <c r="BN8" s="6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5"/>
      <c r="CB8" s="64"/>
      <c r="CD8" s="6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5"/>
      <c r="CR8" s="64"/>
    </row>
    <row r="9" spans="2:96" ht="15.75" thickTop="1" x14ac:dyDescent="0.25">
      <c r="B9" s="131" t="s">
        <v>193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3"/>
      <c r="R9" s="131" t="s">
        <v>194</v>
      </c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3"/>
      <c r="AH9" s="131" t="s">
        <v>195</v>
      </c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3"/>
      <c r="AX9" s="131" t="s">
        <v>196</v>
      </c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3"/>
      <c r="BN9" s="131" t="s">
        <v>197</v>
      </c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3"/>
      <c r="CD9" s="131" t="s">
        <v>198</v>
      </c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3"/>
    </row>
    <row r="10" spans="2:96" x14ac:dyDescent="0.25">
      <c r="B10" s="32" t="s">
        <v>147</v>
      </c>
      <c r="C10" s="21" t="s">
        <v>0</v>
      </c>
      <c r="D10" s="21" t="s">
        <v>2</v>
      </c>
      <c r="E10" s="21" t="s">
        <v>3</v>
      </c>
      <c r="F10" s="21" t="s">
        <v>4</v>
      </c>
      <c r="G10" s="21" t="s">
        <v>5</v>
      </c>
      <c r="H10" s="21" t="s">
        <v>6</v>
      </c>
      <c r="I10" s="21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1" t="s">
        <v>13</v>
      </c>
      <c r="P10" s="7" t="s">
        <v>14</v>
      </c>
      <c r="R10" s="32" t="s">
        <v>147</v>
      </c>
      <c r="S10" s="21" t="s">
        <v>0</v>
      </c>
      <c r="T10" s="21" t="s">
        <v>2</v>
      </c>
      <c r="U10" s="21" t="s">
        <v>3</v>
      </c>
      <c r="V10" s="21" t="s">
        <v>4</v>
      </c>
      <c r="W10" s="21" t="s">
        <v>5</v>
      </c>
      <c r="X10" s="21" t="s">
        <v>6</v>
      </c>
      <c r="Y10" s="21" t="s">
        <v>7</v>
      </c>
      <c r="Z10" s="21" t="s">
        <v>8</v>
      </c>
      <c r="AA10" s="21" t="s">
        <v>9</v>
      </c>
      <c r="AB10" s="21" t="s">
        <v>10</v>
      </c>
      <c r="AC10" s="21" t="s">
        <v>11</v>
      </c>
      <c r="AD10" s="21" t="s">
        <v>12</v>
      </c>
      <c r="AE10" s="21" t="s">
        <v>13</v>
      </c>
      <c r="AF10" s="7" t="s">
        <v>14</v>
      </c>
      <c r="AH10" s="32" t="s">
        <v>147</v>
      </c>
      <c r="AI10" s="21" t="s">
        <v>0</v>
      </c>
      <c r="AJ10" s="21" t="s">
        <v>2</v>
      </c>
      <c r="AK10" s="21" t="s">
        <v>3</v>
      </c>
      <c r="AL10" s="21" t="s">
        <v>4</v>
      </c>
      <c r="AM10" s="21" t="s">
        <v>5</v>
      </c>
      <c r="AN10" s="21" t="s">
        <v>6</v>
      </c>
      <c r="AO10" s="21" t="s">
        <v>7</v>
      </c>
      <c r="AP10" s="21" t="s">
        <v>8</v>
      </c>
      <c r="AQ10" s="21" t="s">
        <v>9</v>
      </c>
      <c r="AR10" s="21" t="s">
        <v>10</v>
      </c>
      <c r="AS10" s="21" t="s">
        <v>11</v>
      </c>
      <c r="AT10" s="21" t="s">
        <v>12</v>
      </c>
      <c r="AU10" s="21" t="s">
        <v>13</v>
      </c>
      <c r="AV10" s="62" t="s">
        <v>14</v>
      </c>
      <c r="AX10" s="32" t="s">
        <v>147</v>
      </c>
      <c r="AY10" s="21" t="s">
        <v>0</v>
      </c>
      <c r="AZ10" s="21" t="s">
        <v>2</v>
      </c>
      <c r="BA10" s="21" t="s">
        <v>3</v>
      </c>
      <c r="BB10" s="21" t="s">
        <v>4</v>
      </c>
      <c r="BC10" s="21" t="s">
        <v>5</v>
      </c>
      <c r="BD10" s="21" t="s">
        <v>6</v>
      </c>
      <c r="BE10" s="21" t="s">
        <v>7</v>
      </c>
      <c r="BF10" s="21" t="s">
        <v>8</v>
      </c>
      <c r="BG10" s="21" t="s">
        <v>9</v>
      </c>
      <c r="BH10" s="21" t="s">
        <v>10</v>
      </c>
      <c r="BI10" s="21" t="s">
        <v>11</v>
      </c>
      <c r="BJ10" s="21" t="s">
        <v>12</v>
      </c>
      <c r="BK10" s="21" t="s">
        <v>13</v>
      </c>
      <c r="BL10" s="62" t="s">
        <v>14</v>
      </c>
      <c r="BN10" s="32" t="s">
        <v>147</v>
      </c>
      <c r="BO10" s="21" t="s">
        <v>0</v>
      </c>
      <c r="BP10" s="21" t="s">
        <v>2</v>
      </c>
      <c r="BQ10" s="21" t="s">
        <v>3</v>
      </c>
      <c r="BR10" s="21" t="s">
        <v>4</v>
      </c>
      <c r="BS10" s="21" t="s">
        <v>5</v>
      </c>
      <c r="BT10" s="21" t="s">
        <v>6</v>
      </c>
      <c r="BU10" s="21" t="s">
        <v>7</v>
      </c>
      <c r="BV10" s="21" t="s">
        <v>8</v>
      </c>
      <c r="BW10" s="21" t="s">
        <v>9</v>
      </c>
      <c r="BX10" s="21" t="s">
        <v>10</v>
      </c>
      <c r="BY10" s="21" t="s">
        <v>11</v>
      </c>
      <c r="BZ10" s="21" t="s">
        <v>12</v>
      </c>
      <c r="CA10" s="21" t="s">
        <v>13</v>
      </c>
      <c r="CB10" s="62" t="s">
        <v>14</v>
      </c>
      <c r="CD10" s="32" t="s">
        <v>147</v>
      </c>
      <c r="CE10" s="21" t="s">
        <v>0</v>
      </c>
      <c r="CF10" s="21" t="s">
        <v>2</v>
      </c>
      <c r="CG10" s="21" t="s">
        <v>3</v>
      </c>
      <c r="CH10" s="21" t="s">
        <v>4</v>
      </c>
      <c r="CI10" s="21" t="s">
        <v>5</v>
      </c>
      <c r="CJ10" s="21" t="s">
        <v>6</v>
      </c>
      <c r="CK10" s="21" t="s">
        <v>7</v>
      </c>
      <c r="CL10" s="21" t="s">
        <v>8</v>
      </c>
      <c r="CM10" s="21" t="s">
        <v>9</v>
      </c>
      <c r="CN10" s="21" t="s">
        <v>10</v>
      </c>
      <c r="CO10" s="21" t="s">
        <v>11</v>
      </c>
      <c r="CP10" s="21" t="s">
        <v>12</v>
      </c>
      <c r="CQ10" s="21" t="s">
        <v>13</v>
      </c>
      <c r="CR10" s="62" t="s">
        <v>14</v>
      </c>
    </row>
    <row r="11" spans="2:96" x14ac:dyDescent="0.25">
      <c r="B11" s="67" t="s">
        <v>82</v>
      </c>
      <c r="C11" s="49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7">
        <f>SUM(C11:N11)</f>
        <v>0</v>
      </c>
      <c r="P11" s="9">
        <f t="shared" ref="P11:P16" si="18">O11/$O$17</f>
        <v>0</v>
      </c>
      <c r="R11" s="67" t="s">
        <v>82</v>
      </c>
      <c r="S11" s="49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17">
        <f t="shared" ref="AE11:AE16" si="19">SUM(S11:AD11)</f>
        <v>0</v>
      </c>
      <c r="AF11" s="9">
        <f t="shared" ref="AF11:AF16" si="20">AE11/$AE$17</f>
        <v>0</v>
      </c>
      <c r="AH11" s="67" t="s">
        <v>82</v>
      </c>
      <c r="AI11" s="12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7">
        <f>SUM(AI11:AT11)</f>
        <v>0</v>
      </c>
      <c r="AV11" s="9">
        <f t="shared" ref="AV11:AV16" si="21">AU11/$AU$17</f>
        <v>0</v>
      </c>
      <c r="AX11" s="67" t="s">
        <v>82</v>
      </c>
      <c r="AY11" s="12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7">
        <f>SUM(AY11:BJ11)</f>
        <v>0</v>
      </c>
      <c r="BL11" s="9">
        <f>BK11/$BK$17</f>
        <v>0</v>
      </c>
      <c r="BN11" s="67" t="s">
        <v>82</v>
      </c>
      <c r="BO11" s="12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7">
        <f>SUM(BO11:BZ11)</f>
        <v>0</v>
      </c>
      <c r="CB11" s="9">
        <f>CA11/$CA$17</f>
        <v>0</v>
      </c>
      <c r="CD11" s="67" t="s">
        <v>82</v>
      </c>
      <c r="CE11" s="12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7">
        <f>SUM(CE11:CP11)</f>
        <v>0</v>
      </c>
      <c r="CR11" s="9">
        <f t="shared" ref="CR11:CR12" si="22">CQ11/$CQ$17</f>
        <v>0</v>
      </c>
    </row>
    <row r="12" spans="2:96" x14ac:dyDescent="0.25">
      <c r="B12" s="29" t="s">
        <v>81</v>
      </c>
      <c r="C12" s="49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7">
        <f t="shared" ref="O12:O16" si="23">SUM(C12:N12)</f>
        <v>0</v>
      </c>
      <c r="P12" s="9">
        <f t="shared" si="18"/>
        <v>0</v>
      </c>
      <c r="R12" s="67" t="s">
        <v>81</v>
      </c>
      <c r="S12" s="4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17">
        <f t="shared" si="19"/>
        <v>0</v>
      </c>
      <c r="AF12" s="9">
        <f t="shared" si="20"/>
        <v>0</v>
      </c>
      <c r="AH12" s="29" t="s">
        <v>81</v>
      </c>
      <c r="AI12" s="12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7">
        <f t="shared" ref="AU12:AU16" si="24">SUM(AI12:AT12)</f>
        <v>0</v>
      </c>
      <c r="AV12" s="9">
        <f t="shared" si="21"/>
        <v>0</v>
      </c>
      <c r="AX12" s="67" t="s">
        <v>81</v>
      </c>
      <c r="AY12" s="12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7">
        <f t="shared" ref="BK12:BK16" si="25">SUM(AY12:BJ12)</f>
        <v>0</v>
      </c>
      <c r="BL12" s="9">
        <f t="shared" ref="BL12:BL16" si="26">BK12/$BK$17</f>
        <v>0</v>
      </c>
      <c r="BN12" s="67" t="s">
        <v>81</v>
      </c>
      <c r="BO12" s="12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7">
        <f t="shared" ref="CA12:CA16" si="27">SUM(BO12:BZ12)</f>
        <v>0</v>
      </c>
      <c r="CB12" s="9">
        <f t="shared" ref="CB12:CB16" si="28">CA12/$CA$17</f>
        <v>0</v>
      </c>
      <c r="CD12" s="67" t="s">
        <v>81</v>
      </c>
      <c r="CE12" s="12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7">
        <f t="shared" ref="CQ12:CQ16" si="29">SUM(CE12:CP12)</f>
        <v>0</v>
      </c>
      <c r="CR12" s="9">
        <f t="shared" si="22"/>
        <v>0</v>
      </c>
    </row>
    <row r="13" spans="2:96" x14ac:dyDescent="0.25">
      <c r="B13" s="67" t="s">
        <v>80</v>
      </c>
      <c r="C13" s="50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7">
        <f t="shared" si="23"/>
        <v>0</v>
      </c>
      <c r="P13" s="9">
        <f t="shared" si="18"/>
        <v>0</v>
      </c>
      <c r="R13" s="67" t="s">
        <v>80</v>
      </c>
      <c r="S13" s="50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7">
        <f t="shared" si="19"/>
        <v>0</v>
      </c>
      <c r="AF13" s="9">
        <f t="shared" si="20"/>
        <v>0</v>
      </c>
      <c r="AH13" s="67" t="s">
        <v>80</v>
      </c>
      <c r="AI13" s="12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7">
        <f t="shared" si="24"/>
        <v>0</v>
      </c>
      <c r="AV13" s="9">
        <f t="shared" si="21"/>
        <v>0</v>
      </c>
      <c r="AX13" s="67" t="s">
        <v>80</v>
      </c>
      <c r="AY13" s="12"/>
      <c r="AZ13" s="11"/>
      <c r="BA13" s="11"/>
      <c r="BB13" s="11"/>
      <c r="BC13" s="11">
        <v>1</v>
      </c>
      <c r="BD13" s="11"/>
      <c r="BE13" s="11"/>
      <c r="BF13" s="11"/>
      <c r="BG13" s="11"/>
      <c r="BH13" s="11"/>
      <c r="BI13" s="11"/>
      <c r="BJ13" s="11"/>
      <c r="BK13" s="17">
        <f t="shared" si="25"/>
        <v>1</v>
      </c>
      <c r="BL13" s="9">
        <f t="shared" si="26"/>
        <v>2.1834061135371178E-3</v>
      </c>
      <c r="BN13" s="67" t="s">
        <v>80</v>
      </c>
      <c r="BO13" s="12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7">
        <f t="shared" si="27"/>
        <v>0</v>
      </c>
      <c r="CB13" s="9">
        <f t="shared" si="28"/>
        <v>0</v>
      </c>
      <c r="CD13" s="67" t="s">
        <v>80</v>
      </c>
      <c r="CE13" s="12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7">
        <f t="shared" si="29"/>
        <v>0</v>
      </c>
      <c r="CR13" s="9">
        <f>CQ13/$CQ$17</f>
        <v>0</v>
      </c>
    </row>
    <row r="14" spans="2:96" x14ac:dyDescent="0.25">
      <c r="B14" s="67" t="s">
        <v>69</v>
      </c>
      <c r="C14" s="49"/>
      <c r="D14" s="8"/>
      <c r="E14" s="8"/>
      <c r="F14" s="8"/>
      <c r="G14" s="8"/>
      <c r="H14" s="8"/>
      <c r="I14" s="8">
        <v>1</v>
      </c>
      <c r="J14" s="8">
        <v>0</v>
      </c>
      <c r="K14" s="8">
        <v>36</v>
      </c>
      <c r="L14" s="8">
        <v>35</v>
      </c>
      <c r="M14" s="8">
        <v>25</v>
      </c>
      <c r="N14" s="8">
        <v>20</v>
      </c>
      <c r="O14" s="17">
        <f t="shared" si="23"/>
        <v>117</v>
      </c>
      <c r="P14" s="9">
        <f t="shared" si="18"/>
        <v>1</v>
      </c>
      <c r="R14" s="67" t="s">
        <v>69</v>
      </c>
      <c r="S14" s="49">
        <v>16</v>
      </c>
      <c r="T14" s="8">
        <v>40</v>
      </c>
      <c r="U14" s="8">
        <v>27</v>
      </c>
      <c r="V14" s="8">
        <v>18</v>
      </c>
      <c r="W14" s="8">
        <v>41</v>
      </c>
      <c r="X14" s="8">
        <v>44</v>
      </c>
      <c r="Y14" s="8">
        <v>39</v>
      </c>
      <c r="Z14" s="8">
        <v>71</v>
      </c>
      <c r="AA14" s="8">
        <v>50</v>
      </c>
      <c r="AB14" s="8">
        <v>66</v>
      </c>
      <c r="AC14" s="8">
        <v>59</v>
      </c>
      <c r="AD14" s="8">
        <v>33</v>
      </c>
      <c r="AE14" s="17">
        <f t="shared" si="19"/>
        <v>504</v>
      </c>
      <c r="AF14" s="9">
        <f t="shared" si="20"/>
        <v>1</v>
      </c>
      <c r="AH14" s="67" t="s">
        <v>69</v>
      </c>
      <c r="AI14" s="12">
        <v>39</v>
      </c>
      <c r="AJ14" s="11">
        <v>45</v>
      </c>
      <c r="AK14" s="11">
        <v>51</v>
      </c>
      <c r="AL14" s="11">
        <v>65</v>
      </c>
      <c r="AM14" s="11">
        <v>47</v>
      </c>
      <c r="AN14" s="11">
        <v>39</v>
      </c>
      <c r="AO14" s="11">
        <v>58</v>
      </c>
      <c r="AP14" s="11">
        <v>58</v>
      </c>
      <c r="AQ14" s="11">
        <v>77</v>
      </c>
      <c r="AR14" s="11">
        <v>50</v>
      </c>
      <c r="AS14" s="11">
        <v>58</v>
      </c>
      <c r="AT14" s="11">
        <v>39</v>
      </c>
      <c r="AU14" s="17">
        <f t="shared" si="24"/>
        <v>626</v>
      </c>
      <c r="AV14" s="9">
        <f t="shared" si="21"/>
        <v>1</v>
      </c>
      <c r="AX14" s="67" t="s">
        <v>69</v>
      </c>
      <c r="AY14" s="12">
        <v>28</v>
      </c>
      <c r="AZ14" s="11">
        <v>20</v>
      </c>
      <c r="BA14" s="11">
        <v>39</v>
      </c>
      <c r="BB14" s="11">
        <v>32</v>
      </c>
      <c r="BC14" s="11">
        <v>49</v>
      </c>
      <c r="BD14" s="11">
        <v>71</v>
      </c>
      <c r="BE14" s="11">
        <v>62</v>
      </c>
      <c r="BF14" s="11">
        <v>42</v>
      </c>
      <c r="BG14" s="11">
        <v>15</v>
      </c>
      <c r="BH14" s="11">
        <v>35</v>
      </c>
      <c r="BI14" s="11">
        <v>31</v>
      </c>
      <c r="BJ14" s="11">
        <v>33</v>
      </c>
      <c r="BK14" s="17">
        <f t="shared" si="25"/>
        <v>457</v>
      </c>
      <c r="BL14" s="9">
        <f t="shared" si="26"/>
        <v>0.99781659388646293</v>
      </c>
      <c r="BN14" s="67" t="s">
        <v>69</v>
      </c>
      <c r="BO14" s="12">
        <v>38</v>
      </c>
      <c r="BP14" s="11">
        <v>40</v>
      </c>
      <c r="BQ14" s="11">
        <v>22</v>
      </c>
      <c r="BR14" s="11">
        <v>41</v>
      </c>
      <c r="BS14" s="11">
        <v>18</v>
      </c>
      <c r="BT14" s="11">
        <v>18</v>
      </c>
      <c r="BU14" s="11">
        <v>10</v>
      </c>
      <c r="BV14" s="11">
        <v>40</v>
      </c>
      <c r="BW14" s="11">
        <v>7</v>
      </c>
      <c r="BX14" s="11">
        <v>15</v>
      </c>
      <c r="BY14" s="11">
        <v>131</v>
      </c>
      <c r="BZ14" s="11">
        <v>101</v>
      </c>
      <c r="CA14" s="17">
        <f t="shared" si="27"/>
        <v>481</v>
      </c>
      <c r="CB14" s="9">
        <f t="shared" si="28"/>
        <v>1</v>
      </c>
      <c r="CD14" s="67" t="s">
        <v>69</v>
      </c>
      <c r="CE14" s="12">
        <v>47</v>
      </c>
      <c r="CF14" s="11">
        <v>44</v>
      </c>
      <c r="CG14" s="11">
        <v>30</v>
      </c>
      <c r="CH14" s="11">
        <v>37</v>
      </c>
      <c r="CI14" s="11">
        <v>59</v>
      </c>
      <c r="CJ14" s="11">
        <v>28</v>
      </c>
      <c r="CK14" s="11">
        <v>20</v>
      </c>
      <c r="CL14" s="11">
        <v>27</v>
      </c>
      <c r="CM14" s="11">
        <v>56</v>
      </c>
      <c r="CN14" s="11">
        <v>30</v>
      </c>
      <c r="CO14" s="11">
        <v>22</v>
      </c>
      <c r="CP14" s="11">
        <v>14</v>
      </c>
      <c r="CQ14" s="17">
        <f t="shared" si="29"/>
        <v>414</v>
      </c>
      <c r="CR14" s="9">
        <f t="shared" ref="CR14:CR16" si="30">CQ14/$CQ$17</f>
        <v>1</v>
      </c>
    </row>
    <row r="15" spans="2:96" x14ac:dyDescent="0.25">
      <c r="B15" s="67" t="s">
        <v>83</v>
      </c>
      <c r="C15" s="49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7">
        <f t="shared" si="23"/>
        <v>0</v>
      </c>
      <c r="P15" s="9">
        <f t="shared" si="18"/>
        <v>0</v>
      </c>
      <c r="R15" s="67" t="s">
        <v>83</v>
      </c>
      <c r="S15" s="4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17">
        <f t="shared" si="19"/>
        <v>0</v>
      </c>
      <c r="AF15" s="9">
        <f t="shared" si="20"/>
        <v>0</v>
      </c>
      <c r="AH15" s="67" t="s">
        <v>83</v>
      </c>
      <c r="AI15" s="12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7">
        <f t="shared" si="24"/>
        <v>0</v>
      </c>
      <c r="AV15" s="9">
        <f t="shared" si="21"/>
        <v>0</v>
      </c>
      <c r="AX15" s="67" t="s">
        <v>83</v>
      </c>
      <c r="AY15" s="12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7">
        <f t="shared" si="25"/>
        <v>0</v>
      </c>
      <c r="BL15" s="9">
        <f t="shared" si="26"/>
        <v>0</v>
      </c>
      <c r="BN15" s="67" t="s">
        <v>83</v>
      </c>
      <c r="BO15" s="12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7">
        <f t="shared" si="27"/>
        <v>0</v>
      </c>
      <c r="CB15" s="9">
        <f t="shared" si="28"/>
        <v>0</v>
      </c>
      <c r="CD15" s="67" t="s">
        <v>83</v>
      </c>
      <c r="CE15" s="12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7">
        <f t="shared" si="29"/>
        <v>0</v>
      </c>
      <c r="CR15" s="9">
        <f t="shared" si="30"/>
        <v>0</v>
      </c>
    </row>
    <row r="16" spans="2:96" x14ac:dyDescent="0.25">
      <c r="B16" s="67" t="s">
        <v>70</v>
      </c>
      <c r="C16" s="49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7">
        <f t="shared" si="23"/>
        <v>0</v>
      </c>
      <c r="P16" s="9">
        <f t="shared" si="18"/>
        <v>0</v>
      </c>
      <c r="R16" s="67" t="s">
        <v>70</v>
      </c>
      <c r="S16" s="49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17">
        <f t="shared" si="19"/>
        <v>0</v>
      </c>
      <c r="AF16" s="9">
        <f t="shared" si="20"/>
        <v>0</v>
      </c>
      <c r="AH16" s="67" t="s">
        <v>70</v>
      </c>
      <c r="AI16" s="12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7">
        <f t="shared" si="24"/>
        <v>0</v>
      </c>
      <c r="AV16" s="9">
        <f t="shared" si="21"/>
        <v>0</v>
      </c>
      <c r="AX16" s="67" t="s">
        <v>70</v>
      </c>
      <c r="AY16" s="12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7">
        <f t="shared" si="25"/>
        <v>0</v>
      </c>
      <c r="BL16" s="9">
        <f t="shared" si="26"/>
        <v>0</v>
      </c>
      <c r="BN16" s="67" t="s">
        <v>70</v>
      </c>
      <c r="BO16" s="12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7">
        <f t="shared" si="27"/>
        <v>0</v>
      </c>
      <c r="CB16" s="9">
        <f t="shared" si="28"/>
        <v>0</v>
      </c>
      <c r="CD16" s="67" t="s">
        <v>70</v>
      </c>
      <c r="CE16" s="12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7">
        <f t="shared" si="29"/>
        <v>0</v>
      </c>
      <c r="CR16" s="9">
        <f t="shared" si="30"/>
        <v>0</v>
      </c>
    </row>
    <row r="17" spans="1:96" s="3" customFormat="1" ht="15.75" thickBot="1" x14ac:dyDescent="0.3">
      <c r="B17" s="68" t="s">
        <v>49</v>
      </c>
      <c r="C17" s="18">
        <f t="shared" ref="C17:P17" si="31">SUM(C11:C16)</f>
        <v>0</v>
      </c>
      <c r="D17" s="18">
        <f t="shared" si="31"/>
        <v>0</v>
      </c>
      <c r="E17" s="18">
        <f t="shared" si="31"/>
        <v>0</v>
      </c>
      <c r="F17" s="18">
        <f t="shared" si="31"/>
        <v>0</v>
      </c>
      <c r="G17" s="18">
        <f t="shared" si="31"/>
        <v>0</v>
      </c>
      <c r="H17" s="18">
        <f t="shared" si="31"/>
        <v>0</v>
      </c>
      <c r="I17" s="18">
        <f t="shared" si="31"/>
        <v>1</v>
      </c>
      <c r="J17" s="18">
        <f t="shared" si="31"/>
        <v>0</v>
      </c>
      <c r="K17" s="18">
        <f t="shared" si="31"/>
        <v>36</v>
      </c>
      <c r="L17" s="18">
        <f t="shared" si="31"/>
        <v>35</v>
      </c>
      <c r="M17" s="18">
        <f t="shared" si="31"/>
        <v>25</v>
      </c>
      <c r="N17" s="18">
        <f t="shared" si="31"/>
        <v>20</v>
      </c>
      <c r="O17" s="18">
        <f t="shared" si="31"/>
        <v>117</v>
      </c>
      <c r="P17" s="38">
        <f t="shared" si="31"/>
        <v>1</v>
      </c>
      <c r="R17" s="68" t="s">
        <v>49</v>
      </c>
      <c r="S17" s="18">
        <f t="shared" ref="S17:AF17" si="32">SUM(S11:S16)</f>
        <v>16</v>
      </c>
      <c r="T17" s="18">
        <f t="shared" si="32"/>
        <v>40</v>
      </c>
      <c r="U17" s="18">
        <f t="shared" si="32"/>
        <v>27</v>
      </c>
      <c r="V17" s="18">
        <f t="shared" si="32"/>
        <v>18</v>
      </c>
      <c r="W17" s="18">
        <f t="shared" si="32"/>
        <v>41</v>
      </c>
      <c r="X17" s="18">
        <f t="shared" si="32"/>
        <v>44</v>
      </c>
      <c r="Y17" s="18">
        <f t="shared" si="32"/>
        <v>39</v>
      </c>
      <c r="Z17" s="18">
        <f t="shared" si="32"/>
        <v>71</v>
      </c>
      <c r="AA17" s="18">
        <f t="shared" si="32"/>
        <v>50</v>
      </c>
      <c r="AB17" s="18">
        <f t="shared" si="32"/>
        <v>66</v>
      </c>
      <c r="AC17" s="18">
        <f t="shared" si="32"/>
        <v>59</v>
      </c>
      <c r="AD17" s="18">
        <f t="shared" si="32"/>
        <v>33</v>
      </c>
      <c r="AE17" s="18">
        <f t="shared" si="32"/>
        <v>504</v>
      </c>
      <c r="AF17" s="38">
        <f t="shared" si="32"/>
        <v>1</v>
      </c>
      <c r="AH17" s="68" t="s">
        <v>49</v>
      </c>
      <c r="AI17" s="18">
        <f>SUM(AI11:AI16)</f>
        <v>39</v>
      </c>
      <c r="AJ17" s="18">
        <f t="shared" ref="AJ17:AT17" si="33">SUM(AJ11:AJ16)</f>
        <v>45</v>
      </c>
      <c r="AK17" s="18">
        <f t="shared" si="33"/>
        <v>51</v>
      </c>
      <c r="AL17" s="18">
        <f t="shared" si="33"/>
        <v>65</v>
      </c>
      <c r="AM17" s="18">
        <f t="shared" si="33"/>
        <v>47</v>
      </c>
      <c r="AN17" s="18">
        <f t="shared" si="33"/>
        <v>39</v>
      </c>
      <c r="AO17" s="18">
        <f t="shared" si="33"/>
        <v>58</v>
      </c>
      <c r="AP17" s="18">
        <f t="shared" si="33"/>
        <v>58</v>
      </c>
      <c r="AQ17" s="18">
        <f t="shared" si="33"/>
        <v>77</v>
      </c>
      <c r="AR17" s="18">
        <f t="shared" si="33"/>
        <v>50</v>
      </c>
      <c r="AS17" s="18">
        <f t="shared" si="33"/>
        <v>58</v>
      </c>
      <c r="AT17" s="18">
        <f t="shared" si="33"/>
        <v>39</v>
      </c>
      <c r="AU17" s="18">
        <f>SUM(AU11:AU16)</f>
        <v>626</v>
      </c>
      <c r="AV17" s="38">
        <f>SUM(AV11:AV16)</f>
        <v>1</v>
      </c>
      <c r="AX17" s="68" t="s">
        <v>49</v>
      </c>
      <c r="AY17" s="18">
        <f>SUM(AY11:AY16)</f>
        <v>28</v>
      </c>
      <c r="AZ17" s="18">
        <f t="shared" ref="AZ17:BJ17" si="34">SUM(AZ11:AZ16)</f>
        <v>20</v>
      </c>
      <c r="BA17" s="18">
        <f t="shared" si="34"/>
        <v>39</v>
      </c>
      <c r="BB17" s="18">
        <f t="shared" si="34"/>
        <v>32</v>
      </c>
      <c r="BC17" s="18">
        <f t="shared" si="34"/>
        <v>50</v>
      </c>
      <c r="BD17" s="18">
        <f t="shared" si="34"/>
        <v>71</v>
      </c>
      <c r="BE17" s="18">
        <f t="shared" si="34"/>
        <v>62</v>
      </c>
      <c r="BF17" s="18">
        <f t="shared" si="34"/>
        <v>42</v>
      </c>
      <c r="BG17" s="18">
        <f t="shared" si="34"/>
        <v>15</v>
      </c>
      <c r="BH17" s="18">
        <f t="shared" si="34"/>
        <v>35</v>
      </c>
      <c r="BI17" s="18">
        <f t="shared" si="34"/>
        <v>31</v>
      </c>
      <c r="BJ17" s="18">
        <f t="shared" si="34"/>
        <v>33</v>
      </c>
      <c r="BK17" s="18">
        <f>SUM(BK11:BK16)</f>
        <v>458</v>
      </c>
      <c r="BL17" s="38">
        <f>SUM(BL11:BL16)</f>
        <v>1</v>
      </c>
      <c r="BN17" s="68" t="s">
        <v>49</v>
      </c>
      <c r="BO17" s="18">
        <f>SUM(BO11:BO16)</f>
        <v>38</v>
      </c>
      <c r="BP17" s="18">
        <f t="shared" ref="BP17:BZ17" si="35">SUM(BP11:BP16)</f>
        <v>40</v>
      </c>
      <c r="BQ17" s="18">
        <f t="shared" si="35"/>
        <v>22</v>
      </c>
      <c r="BR17" s="18">
        <f t="shared" si="35"/>
        <v>41</v>
      </c>
      <c r="BS17" s="18">
        <f t="shared" si="35"/>
        <v>18</v>
      </c>
      <c r="BT17" s="18">
        <f t="shared" si="35"/>
        <v>18</v>
      </c>
      <c r="BU17" s="18">
        <f t="shared" si="35"/>
        <v>10</v>
      </c>
      <c r="BV17" s="18">
        <f t="shared" si="35"/>
        <v>40</v>
      </c>
      <c r="BW17" s="18">
        <f t="shared" si="35"/>
        <v>7</v>
      </c>
      <c r="BX17" s="18">
        <f t="shared" si="35"/>
        <v>15</v>
      </c>
      <c r="BY17" s="18">
        <f t="shared" si="35"/>
        <v>131</v>
      </c>
      <c r="BZ17" s="18">
        <f t="shared" si="35"/>
        <v>101</v>
      </c>
      <c r="CA17" s="18">
        <f>SUM(CA11:CA16)</f>
        <v>481</v>
      </c>
      <c r="CB17" s="38">
        <f>SUM(CB11:CB16)</f>
        <v>1</v>
      </c>
      <c r="CD17" s="68" t="s">
        <v>49</v>
      </c>
      <c r="CE17" s="18">
        <f>SUM(CE11:CE16)</f>
        <v>47</v>
      </c>
      <c r="CF17" s="18">
        <f t="shared" ref="CF17:CP17" si="36">SUM(CF11:CF16)</f>
        <v>44</v>
      </c>
      <c r="CG17" s="18">
        <f t="shared" si="36"/>
        <v>30</v>
      </c>
      <c r="CH17" s="18">
        <f t="shared" si="36"/>
        <v>37</v>
      </c>
      <c r="CI17" s="18">
        <f t="shared" si="36"/>
        <v>59</v>
      </c>
      <c r="CJ17" s="18">
        <f t="shared" si="36"/>
        <v>28</v>
      </c>
      <c r="CK17" s="18">
        <f t="shared" si="36"/>
        <v>20</v>
      </c>
      <c r="CL17" s="18">
        <f t="shared" si="36"/>
        <v>27</v>
      </c>
      <c r="CM17" s="18">
        <f t="shared" si="36"/>
        <v>56</v>
      </c>
      <c r="CN17" s="18">
        <f t="shared" si="36"/>
        <v>30</v>
      </c>
      <c r="CO17" s="18">
        <f t="shared" si="36"/>
        <v>22</v>
      </c>
      <c r="CP17" s="18">
        <f t="shared" si="36"/>
        <v>14</v>
      </c>
      <c r="CQ17" s="18">
        <f>SUM(CQ11:CQ16)</f>
        <v>414</v>
      </c>
      <c r="CR17" s="38">
        <f>SUM(CR11:CR16)</f>
        <v>1</v>
      </c>
    </row>
    <row r="18" spans="1:96" ht="16.5" thickTop="1" thickBot="1" x14ac:dyDescent="0.3">
      <c r="C18" s="51"/>
    </row>
    <row r="19" spans="1:96" ht="15.75" thickTop="1" x14ac:dyDescent="0.25">
      <c r="B19" s="128" t="s">
        <v>199</v>
      </c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30"/>
      <c r="R19" s="131" t="s">
        <v>200</v>
      </c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3"/>
      <c r="AH19" s="131" t="s">
        <v>201</v>
      </c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3"/>
      <c r="AX19" s="131" t="s">
        <v>202</v>
      </c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3"/>
      <c r="BN19" s="131" t="s">
        <v>203</v>
      </c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3"/>
      <c r="CD19" s="135" t="s">
        <v>204</v>
      </c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7"/>
    </row>
    <row r="20" spans="1:96" x14ac:dyDescent="0.25">
      <c r="B20" s="20" t="s">
        <v>50</v>
      </c>
      <c r="C20" s="21" t="s">
        <v>0</v>
      </c>
      <c r="D20" s="21" t="s">
        <v>2</v>
      </c>
      <c r="E20" s="21" t="s">
        <v>3</v>
      </c>
      <c r="F20" s="21" t="s">
        <v>4</v>
      </c>
      <c r="G20" s="21" t="s">
        <v>5</v>
      </c>
      <c r="H20" s="21" t="s">
        <v>6</v>
      </c>
      <c r="I20" s="21" t="s">
        <v>7</v>
      </c>
      <c r="J20" s="21" t="s">
        <v>8</v>
      </c>
      <c r="K20" s="21" t="s">
        <v>9</v>
      </c>
      <c r="L20" s="21" t="s">
        <v>10</v>
      </c>
      <c r="M20" s="21" t="s">
        <v>11</v>
      </c>
      <c r="N20" s="21" t="s">
        <v>12</v>
      </c>
      <c r="O20" s="21" t="s">
        <v>13</v>
      </c>
      <c r="P20" s="7" t="s">
        <v>14</v>
      </c>
      <c r="R20" s="20" t="s">
        <v>50</v>
      </c>
      <c r="S20" s="21" t="s">
        <v>0</v>
      </c>
      <c r="T20" s="21" t="s">
        <v>2</v>
      </c>
      <c r="U20" s="21" t="s">
        <v>3</v>
      </c>
      <c r="V20" s="21" t="s">
        <v>4</v>
      </c>
      <c r="W20" s="21" t="s">
        <v>5</v>
      </c>
      <c r="X20" s="21" t="s">
        <v>6</v>
      </c>
      <c r="Y20" s="21" t="s">
        <v>7</v>
      </c>
      <c r="Z20" s="21" t="s">
        <v>8</v>
      </c>
      <c r="AA20" s="21" t="s">
        <v>9</v>
      </c>
      <c r="AB20" s="21" t="s">
        <v>10</v>
      </c>
      <c r="AC20" s="21" t="s">
        <v>11</v>
      </c>
      <c r="AD20" s="21" t="s">
        <v>12</v>
      </c>
      <c r="AE20" s="21" t="s">
        <v>13</v>
      </c>
      <c r="AF20" s="7" t="s">
        <v>14</v>
      </c>
      <c r="AH20" s="32" t="s">
        <v>50</v>
      </c>
      <c r="AI20" s="21" t="s">
        <v>0</v>
      </c>
      <c r="AJ20" s="21" t="s">
        <v>2</v>
      </c>
      <c r="AK20" s="21" t="s">
        <v>3</v>
      </c>
      <c r="AL20" s="21" t="s">
        <v>4</v>
      </c>
      <c r="AM20" s="21" t="s">
        <v>5</v>
      </c>
      <c r="AN20" s="21" t="s">
        <v>6</v>
      </c>
      <c r="AO20" s="21" t="s">
        <v>7</v>
      </c>
      <c r="AP20" s="21" t="s">
        <v>8</v>
      </c>
      <c r="AQ20" s="21" t="s">
        <v>9</v>
      </c>
      <c r="AR20" s="21" t="s">
        <v>10</v>
      </c>
      <c r="AS20" s="21" t="s">
        <v>11</v>
      </c>
      <c r="AT20" s="21" t="s">
        <v>12</v>
      </c>
      <c r="AU20" s="21" t="s">
        <v>13</v>
      </c>
      <c r="AV20" s="62" t="s">
        <v>14</v>
      </c>
      <c r="AX20" s="32" t="s">
        <v>50</v>
      </c>
      <c r="AY20" s="21" t="s">
        <v>0</v>
      </c>
      <c r="AZ20" s="21" t="s">
        <v>2</v>
      </c>
      <c r="BA20" s="21" t="s">
        <v>3</v>
      </c>
      <c r="BB20" s="21" t="s">
        <v>4</v>
      </c>
      <c r="BC20" s="21" t="s">
        <v>5</v>
      </c>
      <c r="BD20" s="21" t="s">
        <v>6</v>
      </c>
      <c r="BE20" s="21" t="s">
        <v>7</v>
      </c>
      <c r="BF20" s="21" t="s">
        <v>8</v>
      </c>
      <c r="BG20" s="21" t="s">
        <v>9</v>
      </c>
      <c r="BH20" s="21" t="s">
        <v>10</v>
      </c>
      <c r="BI20" s="21" t="s">
        <v>11</v>
      </c>
      <c r="BJ20" s="21" t="s">
        <v>12</v>
      </c>
      <c r="BK20" s="21" t="s">
        <v>13</v>
      </c>
      <c r="BL20" s="62" t="s">
        <v>14</v>
      </c>
      <c r="BN20" s="32" t="s">
        <v>50</v>
      </c>
      <c r="BO20" s="21" t="s">
        <v>0</v>
      </c>
      <c r="BP20" s="21" t="s">
        <v>2</v>
      </c>
      <c r="BQ20" s="21" t="s">
        <v>3</v>
      </c>
      <c r="BR20" s="21" t="s">
        <v>4</v>
      </c>
      <c r="BS20" s="21" t="s">
        <v>5</v>
      </c>
      <c r="BT20" s="21" t="s">
        <v>6</v>
      </c>
      <c r="BU20" s="21" t="s">
        <v>7</v>
      </c>
      <c r="BV20" s="21" t="s">
        <v>8</v>
      </c>
      <c r="BW20" s="21" t="s">
        <v>9</v>
      </c>
      <c r="BX20" s="21" t="s">
        <v>10</v>
      </c>
      <c r="BY20" s="21" t="s">
        <v>11</v>
      </c>
      <c r="BZ20" s="21" t="s">
        <v>12</v>
      </c>
      <c r="CA20" s="21" t="s">
        <v>13</v>
      </c>
      <c r="CB20" s="62" t="s">
        <v>14</v>
      </c>
      <c r="CD20" s="90" t="s">
        <v>50</v>
      </c>
      <c r="CE20" s="21" t="s">
        <v>0</v>
      </c>
      <c r="CF20" s="21" t="s">
        <v>2</v>
      </c>
      <c r="CG20" s="21" t="s">
        <v>3</v>
      </c>
      <c r="CH20" s="21" t="s">
        <v>4</v>
      </c>
      <c r="CI20" s="21" t="s">
        <v>5</v>
      </c>
      <c r="CJ20" s="21" t="s">
        <v>6</v>
      </c>
      <c r="CK20" s="21" t="s">
        <v>7</v>
      </c>
      <c r="CL20" s="21" t="s">
        <v>8</v>
      </c>
      <c r="CM20" s="21" t="s">
        <v>9</v>
      </c>
      <c r="CN20" s="21" t="s">
        <v>10</v>
      </c>
      <c r="CO20" s="21" t="s">
        <v>11</v>
      </c>
      <c r="CP20" s="21" t="s">
        <v>12</v>
      </c>
      <c r="CQ20" s="21" t="s">
        <v>13</v>
      </c>
      <c r="CR20" s="91" t="s">
        <v>14</v>
      </c>
    </row>
    <row r="21" spans="1:96" x14ac:dyDescent="0.25">
      <c r="B21" s="67" t="s">
        <v>69</v>
      </c>
      <c r="C21" s="12"/>
      <c r="D21" s="12"/>
      <c r="E21" s="12"/>
      <c r="F21" s="12"/>
      <c r="G21" s="12"/>
      <c r="H21" s="12"/>
      <c r="I21" s="12">
        <v>1</v>
      </c>
      <c r="J21" s="12"/>
      <c r="K21" s="12">
        <v>6</v>
      </c>
      <c r="L21" s="12">
        <v>8</v>
      </c>
      <c r="M21" s="12">
        <v>3</v>
      </c>
      <c r="N21" s="12">
        <v>5</v>
      </c>
      <c r="O21" s="17">
        <f>SUM(C21:N21)</f>
        <v>23</v>
      </c>
      <c r="P21" s="9">
        <f t="shared" ref="P21:P29" si="37">O21/$O$29</f>
        <v>0.19658119658119658</v>
      </c>
      <c r="R21" s="67" t="s">
        <v>69</v>
      </c>
      <c r="S21" s="12">
        <v>10</v>
      </c>
      <c r="T21" s="12">
        <v>12</v>
      </c>
      <c r="U21" s="12">
        <v>6</v>
      </c>
      <c r="V21" s="12">
        <v>6</v>
      </c>
      <c r="W21" s="12">
        <v>11</v>
      </c>
      <c r="X21" s="12">
        <v>9</v>
      </c>
      <c r="Y21" s="12">
        <v>8</v>
      </c>
      <c r="Z21" s="12">
        <v>14</v>
      </c>
      <c r="AA21" s="12">
        <v>22</v>
      </c>
      <c r="AB21" s="12">
        <v>29</v>
      </c>
      <c r="AC21" s="12">
        <v>27</v>
      </c>
      <c r="AD21" s="12">
        <v>14</v>
      </c>
      <c r="AE21" s="17">
        <f>SUM(S21:AD21)</f>
        <v>168</v>
      </c>
      <c r="AF21" s="9">
        <f t="shared" ref="AF21:AF29" si="38">AE21/$AE$29</f>
        <v>0.33333333333333331</v>
      </c>
      <c r="AH21" s="67" t="s">
        <v>69</v>
      </c>
      <c r="AI21" s="12">
        <v>12</v>
      </c>
      <c r="AJ21" s="11">
        <v>16</v>
      </c>
      <c r="AK21" s="11">
        <v>19</v>
      </c>
      <c r="AL21" s="11">
        <v>16</v>
      </c>
      <c r="AM21" s="11">
        <v>21</v>
      </c>
      <c r="AN21" s="11">
        <v>9</v>
      </c>
      <c r="AO21" s="11">
        <v>25</v>
      </c>
      <c r="AP21" s="11">
        <v>21</v>
      </c>
      <c r="AQ21" s="11">
        <v>17</v>
      </c>
      <c r="AR21" s="11">
        <v>18</v>
      </c>
      <c r="AS21" s="11">
        <v>20</v>
      </c>
      <c r="AT21" s="11">
        <v>12</v>
      </c>
      <c r="AU21" s="17">
        <f>SUM(AI21:AT21)</f>
        <v>206</v>
      </c>
      <c r="AV21" s="9">
        <f t="shared" ref="AV21:AV28" si="39">AU21/$AU$29</f>
        <v>0.32907348242811502</v>
      </c>
      <c r="AX21" s="67" t="s">
        <v>69</v>
      </c>
      <c r="AY21" s="12">
        <v>1</v>
      </c>
      <c r="AZ21" s="11">
        <v>6</v>
      </c>
      <c r="BA21" s="11">
        <v>16</v>
      </c>
      <c r="BB21" s="11">
        <v>13</v>
      </c>
      <c r="BC21" s="11">
        <v>17</v>
      </c>
      <c r="BD21" s="11">
        <v>22</v>
      </c>
      <c r="BE21" s="11">
        <v>11</v>
      </c>
      <c r="BF21" s="11">
        <v>14</v>
      </c>
      <c r="BG21" s="11">
        <v>7</v>
      </c>
      <c r="BH21" s="11">
        <v>17</v>
      </c>
      <c r="BI21" s="11">
        <v>11</v>
      </c>
      <c r="BJ21" s="11">
        <v>12</v>
      </c>
      <c r="BK21" s="17">
        <f>SUM(AY21:BJ21)</f>
        <v>147</v>
      </c>
      <c r="BL21" s="9">
        <f t="shared" ref="BL21:BL29" si="40">BK21/$BK$29</f>
        <v>0.32096069868995636</v>
      </c>
      <c r="BN21" s="67" t="s">
        <v>69</v>
      </c>
      <c r="BO21" s="12">
        <v>14</v>
      </c>
      <c r="BP21" s="11">
        <v>18</v>
      </c>
      <c r="BQ21" s="11">
        <v>13</v>
      </c>
      <c r="BR21" s="11">
        <v>15</v>
      </c>
      <c r="BS21" s="11">
        <v>6</v>
      </c>
      <c r="BT21" s="11">
        <v>10</v>
      </c>
      <c r="BU21" s="11">
        <v>5</v>
      </c>
      <c r="BV21" s="11">
        <v>29</v>
      </c>
      <c r="BW21" s="11">
        <v>2</v>
      </c>
      <c r="BX21" s="11">
        <v>4</v>
      </c>
      <c r="BY21" s="11">
        <v>31</v>
      </c>
      <c r="BZ21" s="11">
        <v>19</v>
      </c>
      <c r="CA21" s="17">
        <f>SUM(BO21:BZ21)</f>
        <v>166</v>
      </c>
      <c r="CB21" s="9">
        <f t="shared" ref="CB21:CB28" si="41">CA21/$CA$29</f>
        <v>0.34511434511434513</v>
      </c>
      <c r="CD21" s="71" t="s">
        <v>69</v>
      </c>
      <c r="CE21" s="12">
        <v>15</v>
      </c>
      <c r="CF21" s="11">
        <v>7</v>
      </c>
      <c r="CG21" s="11">
        <v>7</v>
      </c>
      <c r="CH21" s="11">
        <v>5</v>
      </c>
      <c r="CI21" s="11">
        <v>12</v>
      </c>
      <c r="CJ21" s="11">
        <v>7</v>
      </c>
      <c r="CK21" s="11">
        <v>3</v>
      </c>
      <c r="CL21" s="11">
        <v>5</v>
      </c>
      <c r="CM21" s="11">
        <v>15</v>
      </c>
      <c r="CN21" s="11">
        <v>6</v>
      </c>
      <c r="CO21" s="11">
        <v>4</v>
      </c>
      <c r="CP21" s="11">
        <v>2</v>
      </c>
      <c r="CQ21" s="17">
        <f>SUM(CE21:CP21)</f>
        <v>88</v>
      </c>
      <c r="CR21" s="75">
        <f t="shared" ref="CR21:CR28" si="42">CQ21/$CQ$29</f>
        <v>0.21256038647342995</v>
      </c>
    </row>
    <row r="22" spans="1:96" x14ac:dyDescent="0.25">
      <c r="B22" s="67" t="s">
        <v>157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7">
        <f t="shared" ref="O22:O24" si="43">SUM(C22:N22)</f>
        <v>0</v>
      </c>
      <c r="P22" s="9">
        <f t="shared" si="37"/>
        <v>0</v>
      </c>
      <c r="R22" s="67" t="s">
        <v>157</v>
      </c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7">
        <f t="shared" ref="AE22:AE25" si="44">SUM(S22:AD22)</f>
        <v>0</v>
      </c>
      <c r="AF22" s="9">
        <f t="shared" si="38"/>
        <v>0</v>
      </c>
      <c r="AH22" s="67" t="s">
        <v>157</v>
      </c>
      <c r="AI22" s="12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7">
        <f t="shared" ref="AU22:AU28" si="45">SUM(AI22:AT22)</f>
        <v>0</v>
      </c>
      <c r="AV22" s="9">
        <f t="shared" si="39"/>
        <v>0</v>
      </c>
      <c r="AX22" s="67" t="s">
        <v>157</v>
      </c>
      <c r="AY22" s="12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7">
        <f t="shared" ref="BK22:BK28" si="46">SUM(AY22:BJ22)</f>
        <v>0</v>
      </c>
      <c r="BL22" s="9">
        <f t="shared" si="40"/>
        <v>0</v>
      </c>
      <c r="BN22" s="67" t="s">
        <v>157</v>
      </c>
      <c r="BO22" s="12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7">
        <f t="shared" ref="CA22:CA28" si="47">SUM(BO22:BZ22)</f>
        <v>0</v>
      </c>
      <c r="CB22" s="9">
        <f t="shared" si="41"/>
        <v>0</v>
      </c>
      <c r="CD22" s="71" t="s">
        <v>157</v>
      </c>
      <c r="CE22" s="12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7">
        <f t="shared" ref="CQ22:CQ28" si="48">SUM(CE22:CP22)</f>
        <v>0</v>
      </c>
      <c r="CR22" s="75">
        <f t="shared" si="42"/>
        <v>0</v>
      </c>
    </row>
    <row r="23" spans="1:96" x14ac:dyDescent="0.25">
      <c r="B23" s="67" t="s">
        <v>158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7">
        <f t="shared" si="43"/>
        <v>0</v>
      </c>
      <c r="P23" s="9">
        <f t="shared" si="37"/>
        <v>0</v>
      </c>
      <c r="R23" s="67" t="s">
        <v>158</v>
      </c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7">
        <f t="shared" si="44"/>
        <v>0</v>
      </c>
      <c r="AF23" s="9">
        <f t="shared" si="38"/>
        <v>0</v>
      </c>
      <c r="AH23" s="67" t="s">
        <v>158</v>
      </c>
      <c r="AI23" s="12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7">
        <f t="shared" si="45"/>
        <v>0</v>
      </c>
      <c r="AV23" s="9">
        <f t="shared" si="39"/>
        <v>0</v>
      </c>
      <c r="AX23" s="67" t="s">
        <v>158</v>
      </c>
      <c r="AY23" s="12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7">
        <f t="shared" si="46"/>
        <v>0</v>
      </c>
      <c r="BL23" s="9">
        <f t="shared" si="40"/>
        <v>0</v>
      </c>
      <c r="BN23" s="67" t="s">
        <v>158</v>
      </c>
      <c r="BO23" s="12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7">
        <f t="shared" si="47"/>
        <v>0</v>
      </c>
      <c r="CB23" s="9">
        <f t="shared" si="41"/>
        <v>0</v>
      </c>
      <c r="CD23" s="71" t="s">
        <v>158</v>
      </c>
      <c r="CE23" s="12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7">
        <f t="shared" si="48"/>
        <v>0</v>
      </c>
      <c r="CR23" s="75">
        <f t="shared" si="42"/>
        <v>0</v>
      </c>
    </row>
    <row r="24" spans="1:96" x14ac:dyDescent="0.25">
      <c r="B24" s="67" t="s">
        <v>159</v>
      </c>
      <c r="C24" s="12"/>
      <c r="D24" s="12"/>
      <c r="E24" s="12"/>
      <c r="F24" s="12"/>
      <c r="G24" s="12"/>
      <c r="H24" s="12"/>
      <c r="I24" s="12"/>
      <c r="J24" s="12"/>
      <c r="K24" s="12">
        <v>3</v>
      </c>
      <c r="L24" s="12">
        <v>2</v>
      </c>
      <c r="M24" s="12">
        <v>1</v>
      </c>
      <c r="N24" s="12"/>
      <c r="O24" s="17">
        <f t="shared" si="43"/>
        <v>6</v>
      </c>
      <c r="P24" s="9">
        <f t="shared" si="37"/>
        <v>5.128205128205128E-2</v>
      </c>
      <c r="R24" s="67" t="s">
        <v>159</v>
      </c>
      <c r="S24" s="12"/>
      <c r="T24" s="12"/>
      <c r="U24" s="12"/>
      <c r="V24" s="12">
        <v>1</v>
      </c>
      <c r="W24" s="12"/>
      <c r="X24" s="12">
        <v>3</v>
      </c>
      <c r="Y24" s="12">
        <v>2</v>
      </c>
      <c r="Z24" s="12"/>
      <c r="AA24" s="12"/>
      <c r="AB24" s="12">
        <v>2</v>
      </c>
      <c r="AC24" s="12"/>
      <c r="AD24" s="12">
        <v>1</v>
      </c>
      <c r="AE24" s="17">
        <f t="shared" si="44"/>
        <v>9</v>
      </c>
      <c r="AF24" s="9">
        <f t="shared" si="38"/>
        <v>1.7857142857142856E-2</v>
      </c>
      <c r="AH24" s="67" t="s">
        <v>159</v>
      </c>
      <c r="AI24" s="12">
        <v>1</v>
      </c>
      <c r="AJ24" s="11"/>
      <c r="AK24" s="11">
        <v>9</v>
      </c>
      <c r="AL24" s="11">
        <v>3</v>
      </c>
      <c r="AM24" s="11">
        <v>1</v>
      </c>
      <c r="AN24" s="11">
        <v>1</v>
      </c>
      <c r="AO24" s="11">
        <v>1</v>
      </c>
      <c r="AP24" s="11">
        <v>1</v>
      </c>
      <c r="AQ24" s="11">
        <v>3</v>
      </c>
      <c r="AR24" s="11">
        <v>4</v>
      </c>
      <c r="AS24" s="11">
        <v>1</v>
      </c>
      <c r="AT24" s="11">
        <v>2</v>
      </c>
      <c r="AU24" s="17">
        <f t="shared" si="45"/>
        <v>27</v>
      </c>
      <c r="AV24" s="9">
        <f t="shared" si="39"/>
        <v>4.3130990415335461E-2</v>
      </c>
      <c r="AX24" s="67" t="s">
        <v>159</v>
      </c>
      <c r="AY24" s="12"/>
      <c r="AZ24" s="11"/>
      <c r="BA24" s="11"/>
      <c r="BB24" s="11"/>
      <c r="BC24" s="11"/>
      <c r="BD24" s="11">
        <v>2</v>
      </c>
      <c r="BE24" s="11">
        <v>3</v>
      </c>
      <c r="BF24" s="11">
        <v>2</v>
      </c>
      <c r="BG24" s="11">
        <v>1</v>
      </c>
      <c r="BH24" s="11">
        <v>2</v>
      </c>
      <c r="BI24" s="11">
        <v>1</v>
      </c>
      <c r="BJ24" s="11">
        <v>1</v>
      </c>
      <c r="BK24" s="17">
        <f t="shared" si="46"/>
        <v>12</v>
      </c>
      <c r="BL24" s="9">
        <f t="shared" si="40"/>
        <v>2.6200873362445413E-2</v>
      </c>
      <c r="BN24" s="67" t="s">
        <v>159</v>
      </c>
      <c r="BO24" s="12"/>
      <c r="BP24" s="11">
        <v>5</v>
      </c>
      <c r="BQ24" s="11"/>
      <c r="BR24" s="11">
        <v>1</v>
      </c>
      <c r="BS24" s="11"/>
      <c r="BT24" s="11">
        <v>1</v>
      </c>
      <c r="BU24" s="11">
        <v>1</v>
      </c>
      <c r="BV24" s="11"/>
      <c r="BW24" s="11"/>
      <c r="BX24" s="11"/>
      <c r="BY24" s="11">
        <v>4</v>
      </c>
      <c r="BZ24" s="11">
        <v>3</v>
      </c>
      <c r="CA24" s="17">
        <f t="shared" si="47"/>
        <v>15</v>
      </c>
      <c r="CB24" s="9">
        <f t="shared" si="41"/>
        <v>3.1185031185031187E-2</v>
      </c>
      <c r="CD24" s="71" t="s">
        <v>159</v>
      </c>
      <c r="CE24" s="12">
        <v>2</v>
      </c>
      <c r="CF24" s="11">
        <v>3</v>
      </c>
      <c r="CG24" s="11">
        <v>2</v>
      </c>
      <c r="CH24" s="11">
        <v>2</v>
      </c>
      <c r="CI24" s="11">
        <v>2</v>
      </c>
      <c r="CJ24" s="11">
        <v>1</v>
      </c>
      <c r="CK24" s="11"/>
      <c r="CL24" s="11">
        <v>5</v>
      </c>
      <c r="CM24" s="11">
        <v>3</v>
      </c>
      <c r="CN24" s="11">
        <v>3</v>
      </c>
      <c r="CO24" s="11"/>
      <c r="CP24" s="11">
        <v>1</v>
      </c>
      <c r="CQ24" s="17">
        <f t="shared" si="48"/>
        <v>24</v>
      </c>
      <c r="CR24" s="75">
        <f t="shared" si="42"/>
        <v>5.7971014492753624E-2</v>
      </c>
    </row>
    <row r="25" spans="1:96" x14ac:dyDescent="0.25">
      <c r="B25" s="67" t="s">
        <v>54</v>
      </c>
      <c r="C25" s="12"/>
      <c r="D25" s="12"/>
      <c r="E25" s="12"/>
      <c r="F25" s="12"/>
      <c r="G25" s="12"/>
      <c r="H25" s="12"/>
      <c r="I25" s="12"/>
      <c r="J25" s="12"/>
      <c r="K25" s="12">
        <v>1</v>
      </c>
      <c r="L25" s="12">
        <v>8</v>
      </c>
      <c r="M25" s="12">
        <v>3</v>
      </c>
      <c r="N25" s="12">
        <v>1</v>
      </c>
      <c r="O25" s="17">
        <f t="shared" ref="O25:O28" si="49">SUM(C25:N25)</f>
        <v>13</v>
      </c>
      <c r="P25" s="9">
        <f t="shared" si="37"/>
        <v>0.1111111111111111</v>
      </c>
      <c r="R25" s="67" t="s">
        <v>54</v>
      </c>
      <c r="S25" s="12"/>
      <c r="T25" s="12">
        <v>1</v>
      </c>
      <c r="U25" s="12">
        <v>1</v>
      </c>
      <c r="V25" s="12">
        <v>4</v>
      </c>
      <c r="W25" s="12"/>
      <c r="X25" s="12">
        <v>3</v>
      </c>
      <c r="Y25" s="12">
        <v>3</v>
      </c>
      <c r="Z25" s="12">
        <v>10</v>
      </c>
      <c r="AA25" s="12">
        <v>3</v>
      </c>
      <c r="AB25" s="12">
        <v>1</v>
      </c>
      <c r="AC25" s="12">
        <v>6</v>
      </c>
      <c r="AD25" s="12">
        <v>3</v>
      </c>
      <c r="AE25" s="17">
        <f t="shared" si="44"/>
        <v>35</v>
      </c>
      <c r="AF25" s="9">
        <f t="shared" si="38"/>
        <v>6.9444444444444448E-2</v>
      </c>
      <c r="AH25" s="67" t="s">
        <v>54</v>
      </c>
      <c r="AI25" s="12">
        <v>1</v>
      </c>
      <c r="AJ25" s="11">
        <v>6</v>
      </c>
      <c r="AK25" s="11">
        <v>1</v>
      </c>
      <c r="AL25" s="11">
        <v>13</v>
      </c>
      <c r="AM25" s="11">
        <v>7</v>
      </c>
      <c r="AN25" s="11">
        <v>4</v>
      </c>
      <c r="AO25" s="11">
        <v>2</v>
      </c>
      <c r="AP25" s="11">
        <v>5</v>
      </c>
      <c r="AQ25" s="11">
        <v>7</v>
      </c>
      <c r="AR25" s="11">
        <v>1</v>
      </c>
      <c r="AS25" s="11">
        <v>5</v>
      </c>
      <c r="AT25" s="11">
        <v>7</v>
      </c>
      <c r="AU25" s="17">
        <f t="shared" si="45"/>
        <v>59</v>
      </c>
      <c r="AV25" s="9">
        <f t="shared" si="39"/>
        <v>9.4249201277955275E-2</v>
      </c>
      <c r="AX25" s="67" t="s">
        <v>54</v>
      </c>
      <c r="AY25" s="12">
        <v>3</v>
      </c>
      <c r="AZ25" s="11"/>
      <c r="BA25" s="11">
        <v>2</v>
      </c>
      <c r="BB25" s="11">
        <v>1</v>
      </c>
      <c r="BC25" s="11">
        <v>13</v>
      </c>
      <c r="BD25" s="11">
        <v>11</v>
      </c>
      <c r="BE25" s="11">
        <v>2</v>
      </c>
      <c r="BF25" s="11">
        <v>1</v>
      </c>
      <c r="BG25" s="11">
        <v>2</v>
      </c>
      <c r="BH25" s="11">
        <v>6</v>
      </c>
      <c r="BI25" s="11">
        <v>3</v>
      </c>
      <c r="BJ25" s="11">
        <v>1</v>
      </c>
      <c r="BK25" s="17">
        <f t="shared" si="46"/>
        <v>45</v>
      </c>
      <c r="BL25" s="9">
        <f t="shared" si="40"/>
        <v>9.8253275109170299E-2</v>
      </c>
      <c r="BN25" s="67" t="s">
        <v>54</v>
      </c>
      <c r="BO25" s="12">
        <v>4</v>
      </c>
      <c r="BP25" s="11">
        <v>2</v>
      </c>
      <c r="BQ25" s="11">
        <v>2</v>
      </c>
      <c r="BR25" s="11">
        <v>1</v>
      </c>
      <c r="BS25" s="11">
        <v>3</v>
      </c>
      <c r="BT25" s="11">
        <v>2</v>
      </c>
      <c r="BU25" s="11"/>
      <c r="BV25" s="11"/>
      <c r="BW25" s="11">
        <v>1</v>
      </c>
      <c r="BX25" s="11">
        <v>1</v>
      </c>
      <c r="BY25" s="11">
        <v>21</v>
      </c>
      <c r="BZ25" s="11">
        <v>12</v>
      </c>
      <c r="CA25" s="17">
        <f t="shared" si="47"/>
        <v>49</v>
      </c>
      <c r="CB25" s="9">
        <f t="shared" si="41"/>
        <v>0.10187110187110188</v>
      </c>
      <c r="CD25" s="71" t="s">
        <v>54</v>
      </c>
      <c r="CE25" s="12">
        <v>3</v>
      </c>
      <c r="CF25" s="11">
        <v>3</v>
      </c>
      <c r="CG25" s="11">
        <v>2</v>
      </c>
      <c r="CH25" s="11">
        <v>8</v>
      </c>
      <c r="CI25" s="11">
        <v>9</v>
      </c>
      <c r="CJ25" s="11">
        <v>3</v>
      </c>
      <c r="CK25" s="11">
        <v>7</v>
      </c>
      <c r="CL25" s="11">
        <v>4</v>
      </c>
      <c r="CM25" s="11">
        <v>7</v>
      </c>
      <c r="CN25" s="11">
        <v>7</v>
      </c>
      <c r="CO25" s="11">
        <v>4</v>
      </c>
      <c r="CP25" s="11">
        <v>2</v>
      </c>
      <c r="CQ25" s="17">
        <f t="shared" si="48"/>
        <v>59</v>
      </c>
      <c r="CR25" s="75">
        <f t="shared" si="42"/>
        <v>0.14251207729468598</v>
      </c>
    </row>
    <row r="26" spans="1:96" s="60" customFormat="1" x14ac:dyDescent="0.25">
      <c r="B26" s="67" t="s">
        <v>52</v>
      </c>
      <c r="C26" s="12"/>
      <c r="D26" s="12"/>
      <c r="E26" s="12"/>
      <c r="F26" s="12"/>
      <c r="G26" s="12"/>
      <c r="H26" s="12"/>
      <c r="I26" s="12"/>
      <c r="J26" s="12"/>
      <c r="K26" s="12">
        <v>6</v>
      </c>
      <c r="L26" s="12">
        <v>6</v>
      </c>
      <c r="M26" s="12">
        <v>7</v>
      </c>
      <c r="N26" s="12">
        <v>2</v>
      </c>
      <c r="O26" s="17">
        <f t="shared" si="49"/>
        <v>21</v>
      </c>
      <c r="P26" s="9">
        <f t="shared" si="37"/>
        <v>0.17948717948717949</v>
      </c>
      <c r="R26" s="67" t="s">
        <v>52</v>
      </c>
      <c r="S26" s="12">
        <v>1</v>
      </c>
      <c r="T26" s="12">
        <v>3</v>
      </c>
      <c r="U26" s="12">
        <v>3</v>
      </c>
      <c r="V26" s="12">
        <v>4</v>
      </c>
      <c r="W26" s="12">
        <v>9</v>
      </c>
      <c r="X26" s="12">
        <v>8</v>
      </c>
      <c r="Y26" s="12">
        <v>7</v>
      </c>
      <c r="Z26" s="12">
        <v>17</v>
      </c>
      <c r="AA26" s="12">
        <v>3</v>
      </c>
      <c r="AB26" s="12">
        <v>9</v>
      </c>
      <c r="AC26" s="12">
        <v>9</v>
      </c>
      <c r="AD26" s="12">
        <v>8</v>
      </c>
      <c r="AE26" s="17">
        <f t="shared" ref="AE26:AE28" si="50">SUM(S26:AD26)</f>
        <v>81</v>
      </c>
      <c r="AF26" s="9">
        <f t="shared" si="38"/>
        <v>0.16071428571428573</v>
      </c>
      <c r="AH26" s="67" t="s">
        <v>52</v>
      </c>
      <c r="AI26" s="12">
        <v>8</v>
      </c>
      <c r="AJ26" s="11">
        <v>7</v>
      </c>
      <c r="AK26" s="11">
        <v>5</v>
      </c>
      <c r="AL26" s="11">
        <v>19</v>
      </c>
      <c r="AM26" s="11">
        <v>6</v>
      </c>
      <c r="AN26" s="11">
        <v>2</v>
      </c>
      <c r="AO26" s="11">
        <v>8</v>
      </c>
      <c r="AP26" s="11">
        <v>3</v>
      </c>
      <c r="AQ26" s="11">
        <v>6</v>
      </c>
      <c r="AR26" s="11">
        <v>8</v>
      </c>
      <c r="AS26" s="11">
        <v>7</v>
      </c>
      <c r="AT26" s="11">
        <v>7</v>
      </c>
      <c r="AU26" s="17">
        <f t="shared" si="45"/>
        <v>86</v>
      </c>
      <c r="AV26" s="9">
        <f t="shared" si="39"/>
        <v>0.13738019169329074</v>
      </c>
      <c r="AX26" s="67" t="s">
        <v>52</v>
      </c>
      <c r="AY26" s="12">
        <v>4</v>
      </c>
      <c r="AZ26" s="11">
        <v>3</v>
      </c>
      <c r="BA26" s="11">
        <v>6</v>
      </c>
      <c r="BB26" s="11">
        <v>2</v>
      </c>
      <c r="BC26" s="11">
        <v>7</v>
      </c>
      <c r="BD26" s="11">
        <v>14</v>
      </c>
      <c r="BE26" s="11">
        <v>8</v>
      </c>
      <c r="BF26" s="11">
        <v>7</v>
      </c>
      <c r="BG26" s="11">
        <v>4</v>
      </c>
      <c r="BH26" s="11">
        <v>1</v>
      </c>
      <c r="BI26" s="11">
        <v>6</v>
      </c>
      <c r="BJ26" s="11">
        <v>5</v>
      </c>
      <c r="BK26" s="17">
        <f t="shared" si="46"/>
        <v>67</v>
      </c>
      <c r="BL26" s="9">
        <f t="shared" si="40"/>
        <v>0.14628820960698691</v>
      </c>
      <c r="BN26" s="67" t="s">
        <v>52</v>
      </c>
      <c r="BO26" s="12">
        <v>10</v>
      </c>
      <c r="BP26" s="11">
        <v>3</v>
      </c>
      <c r="BQ26" s="11">
        <v>2</v>
      </c>
      <c r="BR26" s="11">
        <v>1</v>
      </c>
      <c r="BS26" s="11">
        <v>4</v>
      </c>
      <c r="BT26" s="11">
        <v>2</v>
      </c>
      <c r="BU26" s="11">
        <v>3</v>
      </c>
      <c r="BV26" s="11">
        <v>6</v>
      </c>
      <c r="BW26" s="11">
        <v>2</v>
      </c>
      <c r="BX26" s="11">
        <v>5</v>
      </c>
      <c r="BY26" s="11">
        <v>34</v>
      </c>
      <c r="BZ26" s="11">
        <v>25</v>
      </c>
      <c r="CA26" s="17">
        <f t="shared" si="47"/>
        <v>97</v>
      </c>
      <c r="CB26" s="9">
        <f t="shared" si="41"/>
        <v>0.20166320166320167</v>
      </c>
      <c r="CD26" s="71" t="s">
        <v>52</v>
      </c>
      <c r="CE26" s="12">
        <v>7</v>
      </c>
      <c r="CF26" s="11">
        <v>4</v>
      </c>
      <c r="CG26" s="11">
        <v>4</v>
      </c>
      <c r="CH26" s="11">
        <v>11</v>
      </c>
      <c r="CI26" s="11">
        <v>15</v>
      </c>
      <c r="CJ26" s="11">
        <v>8</v>
      </c>
      <c r="CK26" s="11">
        <v>4</v>
      </c>
      <c r="CL26" s="11">
        <v>5</v>
      </c>
      <c r="CM26" s="11">
        <v>15</v>
      </c>
      <c r="CN26" s="11">
        <v>7</v>
      </c>
      <c r="CO26" s="11">
        <v>4</v>
      </c>
      <c r="CP26" s="11">
        <v>4</v>
      </c>
      <c r="CQ26" s="17">
        <f t="shared" si="48"/>
        <v>88</v>
      </c>
      <c r="CR26" s="75">
        <f t="shared" si="42"/>
        <v>0.21256038647342995</v>
      </c>
    </row>
    <row r="27" spans="1:96" x14ac:dyDescent="0.25">
      <c r="B27" s="67" t="s">
        <v>51</v>
      </c>
      <c r="C27" s="12"/>
      <c r="D27" s="12"/>
      <c r="E27" s="12"/>
      <c r="F27" s="12"/>
      <c r="G27" s="12"/>
      <c r="H27" s="12"/>
      <c r="I27" s="12"/>
      <c r="J27" s="12"/>
      <c r="K27" s="12">
        <v>13</v>
      </c>
      <c r="L27" s="12">
        <v>10</v>
      </c>
      <c r="M27" s="12">
        <v>5</v>
      </c>
      <c r="N27" s="12">
        <v>7</v>
      </c>
      <c r="O27" s="17">
        <f t="shared" si="49"/>
        <v>35</v>
      </c>
      <c r="P27" s="9">
        <f t="shared" si="37"/>
        <v>0.29914529914529914</v>
      </c>
      <c r="R27" s="67" t="s">
        <v>51</v>
      </c>
      <c r="S27" s="12">
        <v>3</v>
      </c>
      <c r="T27" s="12">
        <v>17</v>
      </c>
      <c r="U27" s="12">
        <v>9</v>
      </c>
      <c r="V27" s="12">
        <v>3</v>
      </c>
      <c r="W27" s="12">
        <v>13</v>
      </c>
      <c r="X27" s="12">
        <v>16</v>
      </c>
      <c r="Y27" s="12">
        <v>9</v>
      </c>
      <c r="Z27" s="12">
        <v>18</v>
      </c>
      <c r="AA27" s="12">
        <v>10</v>
      </c>
      <c r="AB27" s="12">
        <v>13</v>
      </c>
      <c r="AC27" s="12">
        <v>4</v>
      </c>
      <c r="AD27" s="12">
        <v>6</v>
      </c>
      <c r="AE27" s="17">
        <f t="shared" si="50"/>
        <v>121</v>
      </c>
      <c r="AF27" s="9">
        <f t="shared" si="38"/>
        <v>0.24007936507936509</v>
      </c>
      <c r="AH27" s="67" t="s">
        <v>51</v>
      </c>
      <c r="AI27" s="12">
        <v>14</v>
      </c>
      <c r="AJ27" s="11">
        <v>12</v>
      </c>
      <c r="AK27" s="11">
        <v>8</v>
      </c>
      <c r="AL27" s="11">
        <v>9</v>
      </c>
      <c r="AM27" s="11">
        <v>9</v>
      </c>
      <c r="AN27" s="11">
        <v>16</v>
      </c>
      <c r="AO27" s="11">
        <v>15</v>
      </c>
      <c r="AP27" s="11">
        <v>17</v>
      </c>
      <c r="AQ27" s="11">
        <v>27</v>
      </c>
      <c r="AR27" s="11">
        <v>15</v>
      </c>
      <c r="AS27" s="11">
        <v>12</v>
      </c>
      <c r="AT27" s="11">
        <v>8</v>
      </c>
      <c r="AU27" s="17">
        <f t="shared" si="45"/>
        <v>162</v>
      </c>
      <c r="AV27" s="9">
        <f t="shared" si="39"/>
        <v>0.25878594249201275</v>
      </c>
      <c r="AX27" s="67" t="s">
        <v>51</v>
      </c>
      <c r="AY27" s="12">
        <v>11</v>
      </c>
      <c r="AZ27" s="11">
        <v>7</v>
      </c>
      <c r="BA27" s="11">
        <v>6</v>
      </c>
      <c r="BB27" s="11">
        <v>8</v>
      </c>
      <c r="BC27" s="11">
        <v>4</v>
      </c>
      <c r="BD27" s="11">
        <v>13</v>
      </c>
      <c r="BE27" s="11">
        <v>22</v>
      </c>
      <c r="BF27" s="11">
        <v>11</v>
      </c>
      <c r="BG27" s="11">
        <v>1</v>
      </c>
      <c r="BH27" s="11">
        <v>6</v>
      </c>
      <c r="BI27" s="11">
        <v>9</v>
      </c>
      <c r="BJ27" s="11">
        <v>10</v>
      </c>
      <c r="BK27" s="17">
        <f t="shared" si="46"/>
        <v>108</v>
      </c>
      <c r="BL27" s="9">
        <f t="shared" si="40"/>
        <v>0.23580786026200873</v>
      </c>
      <c r="BN27" s="67" t="s">
        <v>51</v>
      </c>
      <c r="BO27" s="12">
        <v>6</v>
      </c>
      <c r="BP27" s="11">
        <v>8</v>
      </c>
      <c r="BQ27" s="11">
        <v>3</v>
      </c>
      <c r="BR27" s="11">
        <v>20</v>
      </c>
      <c r="BS27" s="11">
        <v>4</v>
      </c>
      <c r="BT27" s="11">
        <v>2</v>
      </c>
      <c r="BU27" s="11">
        <v>1</v>
      </c>
      <c r="BV27" s="11">
        <v>1</v>
      </c>
      <c r="BW27" s="11">
        <v>1</v>
      </c>
      <c r="BX27" s="11">
        <v>3</v>
      </c>
      <c r="BY27" s="11">
        <v>26</v>
      </c>
      <c r="BZ27" s="11">
        <v>21</v>
      </c>
      <c r="CA27" s="17">
        <f t="shared" si="47"/>
        <v>96</v>
      </c>
      <c r="CB27" s="9">
        <f t="shared" si="41"/>
        <v>0.1995841995841996</v>
      </c>
      <c r="CD27" s="71" t="s">
        <v>51</v>
      </c>
      <c r="CE27" s="12">
        <v>15</v>
      </c>
      <c r="CF27" s="11">
        <v>20</v>
      </c>
      <c r="CG27" s="11">
        <v>11</v>
      </c>
      <c r="CH27" s="11">
        <v>6</v>
      </c>
      <c r="CI27" s="11">
        <v>14</v>
      </c>
      <c r="CJ27" s="11">
        <v>5</v>
      </c>
      <c r="CK27" s="11">
        <v>5</v>
      </c>
      <c r="CL27" s="11">
        <v>5</v>
      </c>
      <c r="CM27" s="11">
        <v>12</v>
      </c>
      <c r="CN27" s="11">
        <v>5</v>
      </c>
      <c r="CO27" s="11">
        <v>7</v>
      </c>
      <c r="CP27" s="11">
        <v>3</v>
      </c>
      <c r="CQ27" s="17">
        <f t="shared" si="48"/>
        <v>108</v>
      </c>
      <c r="CR27" s="75">
        <f t="shared" si="42"/>
        <v>0.2608695652173913</v>
      </c>
    </row>
    <row r="28" spans="1:96" x14ac:dyDescent="0.25">
      <c r="B28" s="67" t="s">
        <v>53</v>
      </c>
      <c r="C28" s="12"/>
      <c r="D28" s="12"/>
      <c r="E28" s="12"/>
      <c r="F28" s="12"/>
      <c r="G28" s="12"/>
      <c r="H28" s="12"/>
      <c r="I28" s="12"/>
      <c r="J28" s="12"/>
      <c r="K28" s="12">
        <v>7</v>
      </c>
      <c r="L28" s="12">
        <v>1</v>
      </c>
      <c r="M28" s="12">
        <v>6</v>
      </c>
      <c r="N28" s="12">
        <v>5</v>
      </c>
      <c r="O28" s="17">
        <f t="shared" si="49"/>
        <v>19</v>
      </c>
      <c r="P28" s="9">
        <f t="shared" si="37"/>
        <v>0.1623931623931624</v>
      </c>
      <c r="R28" s="67" t="s">
        <v>53</v>
      </c>
      <c r="S28" s="12">
        <v>2</v>
      </c>
      <c r="T28" s="12">
        <v>7</v>
      </c>
      <c r="U28" s="12">
        <v>8</v>
      </c>
      <c r="V28" s="12"/>
      <c r="W28" s="12">
        <v>8</v>
      </c>
      <c r="X28" s="12">
        <v>5</v>
      </c>
      <c r="Y28" s="12">
        <v>10</v>
      </c>
      <c r="Z28" s="12">
        <v>12</v>
      </c>
      <c r="AA28" s="12">
        <v>12</v>
      </c>
      <c r="AB28" s="12">
        <v>12</v>
      </c>
      <c r="AC28" s="12">
        <v>13</v>
      </c>
      <c r="AD28" s="12">
        <v>1</v>
      </c>
      <c r="AE28" s="17">
        <f t="shared" si="50"/>
        <v>90</v>
      </c>
      <c r="AF28" s="9">
        <f t="shared" si="38"/>
        <v>0.17857142857142858</v>
      </c>
      <c r="AH28" s="67" t="s">
        <v>53</v>
      </c>
      <c r="AI28" s="12">
        <v>3</v>
      </c>
      <c r="AJ28" s="11">
        <v>4</v>
      </c>
      <c r="AK28" s="11">
        <v>9</v>
      </c>
      <c r="AL28" s="11">
        <v>5</v>
      </c>
      <c r="AM28" s="11">
        <v>3</v>
      </c>
      <c r="AN28" s="11">
        <v>7</v>
      </c>
      <c r="AO28" s="11">
        <v>7</v>
      </c>
      <c r="AP28" s="11">
        <v>11</v>
      </c>
      <c r="AQ28" s="11">
        <v>17</v>
      </c>
      <c r="AR28" s="11">
        <v>4</v>
      </c>
      <c r="AS28" s="11">
        <v>13</v>
      </c>
      <c r="AT28" s="11">
        <v>3</v>
      </c>
      <c r="AU28" s="17">
        <f t="shared" si="45"/>
        <v>86</v>
      </c>
      <c r="AV28" s="9">
        <f t="shared" si="39"/>
        <v>0.13738019169329074</v>
      </c>
      <c r="AX28" s="67" t="s">
        <v>53</v>
      </c>
      <c r="AY28" s="12">
        <v>9</v>
      </c>
      <c r="AZ28" s="11">
        <v>4</v>
      </c>
      <c r="BA28" s="11">
        <v>9</v>
      </c>
      <c r="BB28" s="11">
        <v>8</v>
      </c>
      <c r="BC28" s="11">
        <v>9</v>
      </c>
      <c r="BD28" s="11">
        <v>9</v>
      </c>
      <c r="BE28" s="11">
        <v>16</v>
      </c>
      <c r="BF28" s="11">
        <v>7</v>
      </c>
      <c r="BG28" s="11"/>
      <c r="BH28" s="11">
        <v>3</v>
      </c>
      <c r="BI28" s="11">
        <v>1</v>
      </c>
      <c r="BJ28" s="11">
        <v>4</v>
      </c>
      <c r="BK28" s="17">
        <f t="shared" si="46"/>
        <v>79</v>
      </c>
      <c r="BL28" s="9">
        <f t="shared" si="40"/>
        <v>0.17248908296943233</v>
      </c>
      <c r="BN28" s="67" t="s">
        <v>53</v>
      </c>
      <c r="BO28" s="12">
        <v>4</v>
      </c>
      <c r="BP28" s="11">
        <v>4</v>
      </c>
      <c r="BQ28" s="11">
        <v>2</v>
      </c>
      <c r="BR28" s="11">
        <v>3</v>
      </c>
      <c r="BS28" s="11">
        <v>1</v>
      </c>
      <c r="BT28" s="11">
        <v>1</v>
      </c>
      <c r="BU28" s="11"/>
      <c r="BV28" s="11">
        <v>4</v>
      </c>
      <c r="BW28" s="11">
        <v>1</v>
      </c>
      <c r="BX28" s="11">
        <v>2</v>
      </c>
      <c r="BY28" s="11">
        <v>15</v>
      </c>
      <c r="BZ28" s="11">
        <v>21</v>
      </c>
      <c r="CA28" s="17">
        <f t="shared" si="47"/>
        <v>58</v>
      </c>
      <c r="CB28" s="9">
        <f t="shared" si="41"/>
        <v>0.12058212058212059</v>
      </c>
      <c r="CD28" s="71" t="s">
        <v>53</v>
      </c>
      <c r="CE28" s="12">
        <v>5</v>
      </c>
      <c r="CF28" s="11">
        <v>7</v>
      </c>
      <c r="CG28" s="11">
        <v>4</v>
      </c>
      <c r="CH28" s="11">
        <v>5</v>
      </c>
      <c r="CI28" s="11">
        <v>7</v>
      </c>
      <c r="CJ28" s="11">
        <v>4</v>
      </c>
      <c r="CK28" s="11">
        <v>1</v>
      </c>
      <c r="CL28" s="11">
        <v>3</v>
      </c>
      <c r="CM28" s="11">
        <v>4</v>
      </c>
      <c r="CN28" s="11">
        <v>2</v>
      </c>
      <c r="CO28" s="11">
        <v>3</v>
      </c>
      <c r="CP28" s="11">
        <v>2</v>
      </c>
      <c r="CQ28" s="17">
        <f t="shared" si="48"/>
        <v>47</v>
      </c>
      <c r="CR28" s="75">
        <f t="shared" si="42"/>
        <v>0.11352657004830918</v>
      </c>
    </row>
    <row r="29" spans="1:96" s="3" customFormat="1" ht="15.75" thickBot="1" x14ac:dyDescent="0.3">
      <c r="B29" s="68" t="s">
        <v>49</v>
      </c>
      <c r="C29" s="18">
        <f t="shared" ref="C29:O29" si="51">SUM(C21:C28)</f>
        <v>0</v>
      </c>
      <c r="D29" s="18">
        <f t="shared" si="51"/>
        <v>0</v>
      </c>
      <c r="E29" s="18">
        <f t="shared" si="51"/>
        <v>0</v>
      </c>
      <c r="F29" s="18">
        <f t="shared" si="51"/>
        <v>0</v>
      </c>
      <c r="G29" s="18">
        <f t="shared" si="51"/>
        <v>0</v>
      </c>
      <c r="H29" s="18">
        <f t="shared" si="51"/>
        <v>0</v>
      </c>
      <c r="I29" s="18">
        <f t="shared" si="51"/>
        <v>1</v>
      </c>
      <c r="J29" s="18">
        <f t="shared" si="51"/>
        <v>0</v>
      </c>
      <c r="K29" s="18">
        <f t="shared" si="51"/>
        <v>36</v>
      </c>
      <c r="L29" s="18">
        <f t="shared" si="51"/>
        <v>35</v>
      </c>
      <c r="M29" s="18">
        <f t="shared" si="51"/>
        <v>25</v>
      </c>
      <c r="N29" s="18">
        <f t="shared" si="51"/>
        <v>20</v>
      </c>
      <c r="O29" s="18">
        <f t="shared" si="51"/>
        <v>117</v>
      </c>
      <c r="P29" s="38">
        <f t="shared" si="37"/>
        <v>1</v>
      </c>
      <c r="R29" s="68" t="s">
        <v>49</v>
      </c>
      <c r="S29" s="18">
        <f t="shared" ref="S29:AE29" si="52">SUM(S21:S28)</f>
        <v>16</v>
      </c>
      <c r="T29" s="18">
        <f t="shared" si="52"/>
        <v>40</v>
      </c>
      <c r="U29" s="18">
        <f t="shared" si="52"/>
        <v>27</v>
      </c>
      <c r="V29" s="18">
        <f t="shared" si="52"/>
        <v>18</v>
      </c>
      <c r="W29" s="18">
        <f t="shared" si="52"/>
        <v>41</v>
      </c>
      <c r="X29" s="18">
        <f t="shared" si="52"/>
        <v>44</v>
      </c>
      <c r="Y29" s="18">
        <f t="shared" si="52"/>
        <v>39</v>
      </c>
      <c r="Z29" s="18">
        <f t="shared" si="52"/>
        <v>71</v>
      </c>
      <c r="AA29" s="18">
        <f t="shared" si="52"/>
        <v>50</v>
      </c>
      <c r="AB29" s="18">
        <f t="shared" si="52"/>
        <v>66</v>
      </c>
      <c r="AC29" s="18">
        <f t="shared" si="52"/>
        <v>59</v>
      </c>
      <c r="AD29" s="18">
        <f t="shared" si="52"/>
        <v>33</v>
      </c>
      <c r="AE29" s="18">
        <f t="shared" si="52"/>
        <v>504</v>
      </c>
      <c r="AF29" s="38">
        <f t="shared" si="38"/>
        <v>1</v>
      </c>
      <c r="AH29" s="68" t="s">
        <v>49</v>
      </c>
      <c r="AI29" s="18">
        <f t="shared" ref="AI29:AU29" si="53">SUM(AI21:AI28)</f>
        <v>39</v>
      </c>
      <c r="AJ29" s="18">
        <f t="shared" si="53"/>
        <v>45</v>
      </c>
      <c r="AK29" s="18">
        <f t="shared" si="53"/>
        <v>51</v>
      </c>
      <c r="AL29" s="18">
        <f t="shared" si="53"/>
        <v>65</v>
      </c>
      <c r="AM29" s="18">
        <f t="shared" si="53"/>
        <v>47</v>
      </c>
      <c r="AN29" s="18">
        <f t="shared" si="53"/>
        <v>39</v>
      </c>
      <c r="AO29" s="18">
        <f t="shared" si="53"/>
        <v>58</v>
      </c>
      <c r="AP29" s="18">
        <f t="shared" si="53"/>
        <v>58</v>
      </c>
      <c r="AQ29" s="18">
        <f t="shared" si="53"/>
        <v>77</v>
      </c>
      <c r="AR29" s="18">
        <f t="shared" si="53"/>
        <v>50</v>
      </c>
      <c r="AS29" s="18">
        <f t="shared" si="53"/>
        <v>58</v>
      </c>
      <c r="AT29" s="18">
        <f t="shared" si="53"/>
        <v>39</v>
      </c>
      <c r="AU29" s="18">
        <f t="shared" si="53"/>
        <v>626</v>
      </c>
      <c r="AV29" s="38">
        <f t="shared" ref="AV29" si="54">AU29/$AU$29</f>
        <v>1</v>
      </c>
      <c r="AX29" s="68" t="s">
        <v>49</v>
      </c>
      <c r="AY29" s="18">
        <f t="shared" ref="AY29:BK29" si="55">SUM(AY21:AY28)</f>
        <v>28</v>
      </c>
      <c r="AZ29" s="18">
        <f t="shared" si="55"/>
        <v>20</v>
      </c>
      <c r="BA29" s="18">
        <f t="shared" si="55"/>
        <v>39</v>
      </c>
      <c r="BB29" s="18">
        <f t="shared" si="55"/>
        <v>32</v>
      </c>
      <c r="BC29" s="18">
        <f t="shared" si="55"/>
        <v>50</v>
      </c>
      <c r="BD29" s="18">
        <f t="shared" si="55"/>
        <v>71</v>
      </c>
      <c r="BE29" s="18">
        <f t="shared" si="55"/>
        <v>62</v>
      </c>
      <c r="BF29" s="18">
        <f t="shared" si="55"/>
        <v>42</v>
      </c>
      <c r="BG29" s="18">
        <f t="shared" si="55"/>
        <v>15</v>
      </c>
      <c r="BH29" s="18">
        <f t="shared" si="55"/>
        <v>35</v>
      </c>
      <c r="BI29" s="18">
        <f t="shared" si="55"/>
        <v>31</v>
      </c>
      <c r="BJ29" s="18">
        <f t="shared" si="55"/>
        <v>33</v>
      </c>
      <c r="BK29" s="18">
        <f t="shared" si="55"/>
        <v>458</v>
      </c>
      <c r="BL29" s="33">
        <f t="shared" si="40"/>
        <v>1</v>
      </c>
      <c r="BN29" s="68" t="s">
        <v>49</v>
      </c>
      <c r="BO29" s="18">
        <f t="shared" ref="BO29:CB29" si="56">SUM(BO21:BO28)</f>
        <v>38</v>
      </c>
      <c r="BP29" s="18">
        <f t="shared" si="56"/>
        <v>40</v>
      </c>
      <c r="BQ29" s="18">
        <f t="shared" si="56"/>
        <v>22</v>
      </c>
      <c r="BR29" s="18">
        <f t="shared" si="56"/>
        <v>41</v>
      </c>
      <c r="BS29" s="18">
        <f t="shared" si="56"/>
        <v>18</v>
      </c>
      <c r="BT29" s="18">
        <f t="shared" si="56"/>
        <v>18</v>
      </c>
      <c r="BU29" s="18">
        <f t="shared" si="56"/>
        <v>10</v>
      </c>
      <c r="BV29" s="18">
        <f t="shared" si="56"/>
        <v>40</v>
      </c>
      <c r="BW29" s="18">
        <f t="shared" si="56"/>
        <v>7</v>
      </c>
      <c r="BX29" s="18">
        <f t="shared" si="56"/>
        <v>15</v>
      </c>
      <c r="BY29" s="18">
        <f t="shared" si="56"/>
        <v>131</v>
      </c>
      <c r="BZ29" s="18">
        <f t="shared" si="56"/>
        <v>101</v>
      </c>
      <c r="CA29" s="18">
        <f t="shared" si="56"/>
        <v>481</v>
      </c>
      <c r="CB29" s="9">
        <f t="shared" si="56"/>
        <v>1</v>
      </c>
      <c r="CD29" s="76" t="s">
        <v>49</v>
      </c>
      <c r="CE29" s="72">
        <f t="shared" ref="CE29:CR29" si="57">SUM(CE21:CE28)</f>
        <v>47</v>
      </c>
      <c r="CF29" s="72">
        <f t="shared" si="57"/>
        <v>44</v>
      </c>
      <c r="CG29" s="72">
        <f t="shared" si="57"/>
        <v>30</v>
      </c>
      <c r="CH29" s="72">
        <f t="shared" si="57"/>
        <v>37</v>
      </c>
      <c r="CI29" s="72">
        <f t="shared" si="57"/>
        <v>59</v>
      </c>
      <c r="CJ29" s="72">
        <f t="shared" si="57"/>
        <v>28</v>
      </c>
      <c r="CK29" s="72">
        <f t="shared" si="57"/>
        <v>20</v>
      </c>
      <c r="CL29" s="72">
        <f t="shared" si="57"/>
        <v>27</v>
      </c>
      <c r="CM29" s="72">
        <f t="shared" si="57"/>
        <v>56</v>
      </c>
      <c r="CN29" s="72">
        <f t="shared" si="57"/>
        <v>30</v>
      </c>
      <c r="CO29" s="72">
        <f t="shared" si="57"/>
        <v>22</v>
      </c>
      <c r="CP29" s="72">
        <f t="shared" si="57"/>
        <v>14</v>
      </c>
      <c r="CQ29" s="72">
        <f t="shared" si="57"/>
        <v>414</v>
      </c>
      <c r="CR29" s="89">
        <f t="shared" si="57"/>
        <v>1</v>
      </c>
    </row>
    <row r="30" spans="1:96" s="3" customFormat="1" ht="16.5" thickTop="1" thickBot="1" x14ac:dyDescent="0.3">
      <c r="A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V30" s="48"/>
      <c r="AX30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L30" s="48"/>
      <c r="BN30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B30" s="48"/>
      <c r="CD30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R30" s="48"/>
    </row>
    <row r="31" spans="1:96" ht="15.75" thickTop="1" x14ac:dyDescent="0.25">
      <c r="B31" s="128" t="s">
        <v>205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30"/>
      <c r="R31" s="128" t="s">
        <v>206</v>
      </c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30"/>
      <c r="AH31" s="128" t="s">
        <v>207</v>
      </c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30"/>
      <c r="AX31" s="128" t="s">
        <v>208</v>
      </c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30"/>
      <c r="BN31" s="128" t="s">
        <v>209</v>
      </c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30"/>
      <c r="CD31" s="138" t="s">
        <v>210</v>
      </c>
      <c r="CE31" s="139"/>
      <c r="CF31" s="139"/>
      <c r="CG31" s="139"/>
      <c r="CH31" s="139"/>
      <c r="CI31" s="139"/>
      <c r="CJ31" s="139"/>
      <c r="CK31" s="139"/>
      <c r="CL31" s="139"/>
      <c r="CM31" s="139"/>
      <c r="CN31" s="139"/>
      <c r="CO31" s="139"/>
      <c r="CP31" s="139"/>
      <c r="CQ31" s="139"/>
      <c r="CR31" s="140"/>
    </row>
    <row r="32" spans="1:96" s="3" customFormat="1" x14ac:dyDescent="0.25">
      <c r="A32"/>
      <c r="B32" s="20" t="s">
        <v>71</v>
      </c>
      <c r="C32" s="21" t="s">
        <v>0</v>
      </c>
      <c r="D32" s="21" t="s">
        <v>2</v>
      </c>
      <c r="E32" s="21" t="s">
        <v>3</v>
      </c>
      <c r="F32" s="21" t="s">
        <v>4</v>
      </c>
      <c r="G32" s="21" t="s">
        <v>5</v>
      </c>
      <c r="H32" s="21" t="s">
        <v>6</v>
      </c>
      <c r="I32" s="21" t="s">
        <v>7</v>
      </c>
      <c r="J32" s="21" t="s">
        <v>8</v>
      </c>
      <c r="K32" s="21" t="s">
        <v>9</v>
      </c>
      <c r="L32" s="21" t="s">
        <v>10</v>
      </c>
      <c r="M32" s="21" t="s">
        <v>11</v>
      </c>
      <c r="N32" s="21" t="s">
        <v>12</v>
      </c>
      <c r="O32" s="21" t="s">
        <v>13</v>
      </c>
      <c r="P32" s="7" t="s">
        <v>14</v>
      </c>
      <c r="Q32"/>
      <c r="R32" s="20" t="s">
        <v>71</v>
      </c>
      <c r="S32" s="21" t="s">
        <v>0</v>
      </c>
      <c r="T32" s="21" t="s">
        <v>2</v>
      </c>
      <c r="U32" s="21" t="s">
        <v>3</v>
      </c>
      <c r="V32" s="21" t="s">
        <v>4</v>
      </c>
      <c r="W32" s="21" t="s">
        <v>5</v>
      </c>
      <c r="X32" s="21" t="s">
        <v>6</v>
      </c>
      <c r="Y32" s="21" t="s">
        <v>7</v>
      </c>
      <c r="Z32" s="21" t="s">
        <v>8</v>
      </c>
      <c r="AA32" s="21" t="s">
        <v>9</v>
      </c>
      <c r="AB32" s="21" t="s">
        <v>10</v>
      </c>
      <c r="AC32" s="21" t="s">
        <v>11</v>
      </c>
      <c r="AD32" s="21" t="s">
        <v>12</v>
      </c>
      <c r="AE32" s="21" t="s">
        <v>13</v>
      </c>
      <c r="AF32" s="7" t="s">
        <v>14</v>
      </c>
      <c r="AG32"/>
      <c r="AH32" s="20" t="s">
        <v>71</v>
      </c>
      <c r="AI32" s="21" t="s">
        <v>0</v>
      </c>
      <c r="AJ32" s="21" t="s">
        <v>2</v>
      </c>
      <c r="AK32" s="21" t="s">
        <v>3</v>
      </c>
      <c r="AL32" s="21" t="s">
        <v>4</v>
      </c>
      <c r="AM32" s="21" t="s">
        <v>5</v>
      </c>
      <c r="AN32" s="21" t="s">
        <v>6</v>
      </c>
      <c r="AO32" s="21" t="s">
        <v>7</v>
      </c>
      <c r="AP32" s="21" t="s">
        <v>8</v>
      </c>
      <c r="AQ32" s="21" t="s">
        <v>9</v>
      </c>
      <c r="AR32" s="21" t="s">
        <v>10</v>
      </c>
      <c r="AS32" s="21" t="s">
        <v>11</v>
      </c>
      <c r="AT32" s="21" t="s">
        <v>12</v>
      </c>
      <c r="AU32" s="21" t="s">
        <v>13</v>
      </c>
      <c r="AV32" s="62" t="s">
        <v>14</v>
      </c>
      <c r="AX32" s="20" t="s">
        <v>71</v>
      </c>
      <c r="AY32" s="21" t="s">
        <v>0</v>
      </c>
      <c r="AZ32" s="21" t="s">
        <v>2</v>
      </c>
      <c r="BA32" s="21" t="s">
        <v>3</v>
      </c>
      <c r="BB32" s="21" t="s">
        <v>4</v>
      </c>
      <c r="BC32" s="21" t="s">
        <v>5</v>
      </c>
      <c r="BD32" s="21" t="s">
        <v>6</v>
      </c>
      <c r="BE32" s="21" t="s">
        <v>7</v>
      </c>
      <c r="BF32" s="21" t="s">
        <v>8</v>
      </c>
      <c r="BG32" s="21" t="s">
        <v>9</v>
      </c>
      <c r="BH32" s="21" t="s">
        <v>10</v>
      </c>
      <c r="BI32" s="21" t="s">
        <v>11</v>
      </c>
      <c r="BJ32" s="21" t="s">
        <v>12</v>
      </c>
      <c r="BK32" s="21" t="s">
        <v>13</v>
      </c>
      <c r="BL32" s="62" t="s">
        <v>14</v>
      </c>
      <c r="BN32" s="20" t="s">
        <v>71</v>
      </c>
      <c r="BO32" s="21" t="s">
        <v>0</v>
      </c>
      <c r="BP32" s="21" t="s">
        <v>2</v>
      </c>
      <c r="BQ32" s="21" t="s">
        <v>3</v>
      </c>
      <c r="BR32" s="21" t="s">
        <v>4</v>
      </c>
      <c r="BS32" s="21" t="s">
        <v>5</v>
      </c>
      <c r="BT32" s="21" t="s">
        <v>6</v>
      </c>
      <c r="BU32" s="21" t="s">
        <v>7</v>
      </c>
      <c r="BV32" s="21" t="s">
        <v>8</v>
      </c>
      <c r="BW32" s="21" t="s">
        <v>9</v>
      </c>
      <c r="BX32" s="21" t="s">
        <v>10</v>
      </c>
      <c r="BY32" s="21" t="s">
        <v>11</v>
      </c>
      <c r="BZ32" s="21" t="s">
        <v>12</v>
      </c>
      <c r="CA32" s="21" t="s">
        <v>13</v>
      </c>
      <c r="CB32" s="62" t="s">
        <v>14</v>
      </c>
      <c r="CD32" s="73" t="s">
        <v>71</v>
      </c>
      <c r="CE32" s="21" t="s">
        <v>0</v>
      </c>
      <c r="CF32" s="21" t="s">
        <v>2</v>
      </c>
      <c r="CG32" s="21" t="s">
        <v>3</v>
      </c>
      <c r="CH32" s="21" t="s">
        <v>4</v>
      </c>
      <c r="CI32" s="21" t="s">
        <v>5</v>
      </c>
      <c r="CJ32" s="21" t="s">
        <v>6</v>
      </c>
      <c r="CK32" s="21" t="s">
        <v>7</v>
      </c>
      <c r="CL32" s="21" t="s">
        <v>8</v>
      </c>
      <c r="CM32" s="21" t="s">
        <v>9</v>
      </c>
      <c r="CN32" s="21" t="s">
        <v>10</v>
      </c>
      <c r="CO32" s="21" t="s">
        <v>11</v>
      </c>
      <c r="CP32" s="21" t="s">
        <v>12</v>
      </c>
      <c r="CQ32" s="21" t="s">
        <v>13</v>
      </c>
      <c r="CR32" s="91" t="s">
        <v>14</v>
      </c>
    </row>
    <row r="33" spans="1:96" x14ac:dyDescent="0.25">
      <c r="B33" s="29" t="s">
        <v>75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7">
        <f>SUM(C33:N33)</f>
        <v>0</v>
      </c>
      <c r="P33" s="9">
        <f>O33/$O$39</f>
        <v>0</v>
      </c>
      <c r="R33" s="29" t="s">
        <v>75</v>
      </c>
      <c r="S33" s="8">
        <v>1</v>
      </c>
      <c r="T33" s="8">
        <v>1</v>
      </c>
      <c r="U33" s="8"/>
      <c r="V33" s="8"/>
      <c r="W33" s="8"/>
      <c r="X33" s="8"/>
      <c r="Y33" s="8">
        <v>1</v>
      </c>
      <c r="Z33" s="8"/>
      <c r="AA33" s="8"/>
      <c r="AB33" s="8"/>
      <c r="AC33" s="8"/>
      <c r="AD33" s="8"/>
      <c r="AE33" s="17">
        <f>SUM(S33:AD33)</f>
        <v>3</v>
      </c>
      <c r="AF33" s="9">
        <f>AE33/$AE$39</f>
        <v>5.9523809523809521E-3</v>
      </c>
      <c r="AH33" s="29" t="s">
        <v>75</v>
      </c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7">
        <f>SUM(AI33:AT33)</f>
        <v>0</v>
      </c>
      <c r="AV33" s="9">
        <f t="shared" ref="AV33:AV38" si="58">AU33/$AU$39</f>
        <v>0</v>
      </c>
      <c r="AX33" s="67" t="s">
        <v>75</v>
      </c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7">
        <f>SUM(AY33:BJ33)</f>
        <v>0</v>
      </c>
      <c r="BL33" s="9">
        <f>BK33/$BK$39</f>
        <v>0</v>
      </c>
      <c r="BN33" s="67" t="s">
        <v>75</v>
      </c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7">
        <f>SUM(BO33:BZ33)</f>
        <v>0</v>
      </c>
      <c r="CB33" s="9">
        <f>CA33/$CA$39</f>
        <v>0</v>
      </c>
      <c r="CD33" s="71" t="s">
        <v>75</v>
      </c>
      <c r="CE33" s="11">
        <v>1</v>
      </c>
      <c r="CF33" s="11"/>
      <c r="CG33" s="11"/>
      <c r="CH33" s="11"/>
      <c r="CI33" s="11">
        <v>1</v>
      </c>
      <c r="CJ33" s="11"/>
      <c r="CK33" s="11"/>
      <c r="CL33" s="11"/>
      <c r="CM33" s="11"/>
      <c r="CN33" s="11"/>
      <c r="CO33" s="11"/>
      <c r="CP33" s="11"/>
      <c r="CQ33" s="17">
        <f>SUM(CE33:CP33)</f>
        <v>2</v>
      </c>
      <c r="CR33" s="75">
        <f>CQ33/$CQ$39</f>
        <v>4.830917874396135E-3</v>
      </c>
    </row>
    <row r="34" spans="1:96" x14ac:dyDescent="0.25">
      <c r="B34" s="29" t="s">
        <v>73</v>
      </c>
      <c r="C34" s="8"/>
      <c r="D34" s="8"/>
      <c r="E34" s="8"/>
      <c r="F34" s="8"/>
      <c r="G34" s="8"/>
      <c r="H34" s="8"/>
      <c r="I34" s="8"/>
      <c r="J34" s="8"/>
      <c r="K34" s="8">
        <v>9</v>
      </c>
      <c r="L34" s="8">
        <v>12</v>
      </c>
      <c r="M34" s="8">
        <v>6</v>
      </c>
      <c r="N34" s="8">
        <v>3</v>
      </c>
      <c r="O34" s="17">
        <f t="shared" ref="O34:O38" si="59">SUM(C34:N34)</f>
        <v>30</v>
      </c>
      <c r="P34" s="9">
        <f t="shared" ref="P34:P38" si="60">O34/$O$39</f>
        <v>0.25641025641025639</v>
      </c>
      <c r="R34" s="29" t="s">
        <v>73</v>
      </c>
      <c r="S34" s="8"/>
      <c r="T34" s="8">
        <v>12</v>
      </c>
      <c r="U34" s="8">
        <v>5</v>
      </c>
      <c r="V34" s="8">
        <v>6</v>
      </c>
      <c r="W34" s="8">
        <v>7</v>
      </c>
      <c r="X34" s="8">
        <v>13</v>
      </c>
      <c r="Y34" s="8">
        <v>8</v>
      </c>
      <c r="Z34" s="8">
        <v>14</v>
      </c>
      <c r="AA34" s="8">
        <v>9</v>
      </c>
      <c r="AB34" s="8">
        <v>6</v>
      </c>
      <c r="AC34" s="8">
        <v>4</v>
      </c>
      <c r="AD34" s="8">
        <v>7</v>
      </c>
      <c r="AE34" s="17">
        <f t="shared" ref="AE34:AE38" si="61">SUM(S34:AD34)</f>
        <v>91</v>
      </c>
      <c r="AF34" s="9">
        <f t="shared" ref="AF34:AF38" si="62">AE34/$AE$39</f>
        <v>0.18055555555555555</v>
      </c>
      <c r="AH34" s="29" t="s">
        <v>73</v>
      </c>
      <c r="AI34" s="11">
        <v>2</v>
      </c>
      <c r="AJ34" s="11">
        <v>6</v>
      </c>
      <c r="AK34" s="11">
        <v>8</v>
      </c>
      <c r="AL34" s="11">
        <v>18</v>
      </c>
      <c r="AM34" s="11">
        <v>10</v>
      </c>
      <c r="AN34" s="11">
        <v>9</v>
      </c>
      <c r="AO34" s="11">
        <v>15</v>
      </c>
      <c r="AP34" s="11">
        <v>20</v>
      </c>
      <c r="AQ34" s="11">
        <v>24</v>
      </c>
      <c r="AR34" s="11">
        <v>11</v>
      </c>
      <c r="AS34" s="11">
        <v>10</v>
      </c>
      <c r="AT34" s="11">
        <v>6</v>
      </c>
      <c r="AU34" s="17">
        <f t="shared" ref="AU34:AU38" si="63">SUM(AI34:AT34)</f>
        <v>139</v>
      </c>
      <c r="AV34" s="9">
        <f t="shared" si="58"/>
        <v>0.22204472843450479</v>
      </c>
      <c r="AX34" s="67" t="s">
        <v>73</v>
      </c>
      <c r="AY34" s="11">
        <v>7</v>
      </c>
      <c r="AZ34" s="11">
        <v>4</v>
      </c>
      <c r="BA34" s="11">
        <v>6</v>
      </c>
      <c r="BB34" s="11">
        <v>7</v>
      </c>
      <c r="BC34" s="11">
        <v>8</v>
      </c>
      <c r="BD34" s="11">
        <v>14</v>
      </c>
      <c r="BE34" s="11">
        <v>20</v>
      </c>
      <c r="BF34" s="11">
        <v>11</v>
      </c>
      <c r="BG34" s="11">
        <v>3</v>
      </c>
      <c r="BH34" s="11">
        <v>7</v>
      </c>
      <c r="BI34" s="11">
        <v>5</v>
      </c>
      <c r="BJ34" s="11">
        <v>11</v>
      </c>
      <c r="BK34" s="17">
        <f t="shared" ref="BK34:BK38" si="64">SUM(AY34:BJ34)</f>
        <v>103</v>
      </c>
      <c r="BL34" s="9">
        <f t="shared" ref="BL34:BL38" si="65">BK34/$BK$39</f>
        <v>0.22489082969432314</v>
      </c>
      <c r="BN34" s="67" t="s">
        <v>73</v>
      </c>
      <c r="BO34" s="11">
        <v>1</v>
      </c>
      <c r="BP34" s="11">
        <v>8</v>
      </c>
      <c r="BQ34" s="11">
        <v>2</v>
      </c>
      <c r="BR34" s="11">
        <v>4</v>
      </c>
      <c r="BS34" s="11">
        <v>6</v>
      </c>
      <c r="BT34" s="11">
        <v>2</v>
      </c>
      <c r="BU34" s="11">
        <v>2</v>
      </c>
      <c r="BV34" s="11">
        <v>5</v>
      </c>
      <c r="BW34" s="11">
        <v>1</v>
      </c>
      <c r="BX34" s="11">
        <v>6</v>
      </c>
      <c r="BY34" s="11">
        <v>24</v>
      </c>
      <c r="BZ34" s="11">
        <v>26</v>
      </c>
      <c r="CA34" s="17">
        <f t="shared" ref="CA34:CA38" si="66">SUM(BO34:BZ34)</f>
        <v>87</v>
      </c>
      <c r="CB34" s="9">
        <f t="shared" ref="CB34:CB38" si="67">CA34/$CA$39</f>
        <v>0.18087318087318088</v>
      </c>
      <c r="CD34" s="71" t="s">
        <v>73</v>
      </c>
      <c r="CE34" s="11">
        <v>9</v>
      </c>
      <c r="CF34" s="11">
        <v>12</v>
      </c>
      <c r="CG34" s="11">
        <v>6</v>
      </c>
      <c r="CH34" s="11">
        <v>11</v>
      </c>
      <c r="CI34" s="11">
        <v>9</v>
      </c>
      <c r="CJ34" s="11">
        <v>4</v>
      </c>
      <c r="CK34" s="11">
        <v>4</v>
      </c>
      <c r="CL34" s="11">
        <v>16</v>
      </c>
      <c r="CM34" s="11">
        <v>12</v>
      </c>
      <c r="CN34" s="11">
        <v>9</v>
      </c>
      <c r="CO34" s="11">
        <v>4</v>
      </c>
      <c r="CP34" s="11">
        <v>4</v>
      </c>
      <c r="CQ34" s="17">
        <f t="shared" ref="CQ34:CQ38" si="68">SUM(CE34:CP34)</f>
        <v>100</v>
      </c>
      <c r="CR34" s="75">
        <f t="shared" ref="CR34:CR39" si="69">CQ34/$CQ$39</f>
        <v>0.24154589371980675</v>
      </c>
    </row>
    <row r="35" spans="1:96" x14ac:dyDescent="0.25">
      <c r="B35" s="29" t="s">
        <v>76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7">
        <f t="shared" si="59"/>
        <v>0</v>
      </c>
      <c r="P35" s="9">
        <f t="shared" si="60"/>
        <v>0</v>
      </c>
      <c r="R35" s="29" t="s">
        <v>76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7">
        <f t="shared" si="61"/>
        <v>0</v>
      </c>
      <c r="AF35" s="9">
        <f t="shared" si="62"/>
        <v>0</v>
      </c>
      <c r="AH35" s="29" t="s">
        <v>76</v>
      </c>
      <c r="AI35" s="11"/>
      <c r="AJ35" s="11"/>
      <c r="AK35" s="11"/>
      <c r="AL35" s="11"/>
      <c r="AM35" s="11"/>
      <c r="AN35" s="11"/>
      <c r="AO35" s="11"/>
      <c r="AP35" s="11">
        <v>1</v>
      </c>
      <c r="AQ35" s="11"/>
      <c r="AR35" s="11"/>
      <c r="AS35" s="11"/>
      <c r="AT35" s="11"/>
      <c r="AU35" s="17">
        <f t="shared" si="63"/>
        <v>1</v>
      </c>
      <c r="AV35" s="9">
        <f t="shared" si="58"/>
        <v>1.5974440894568689E-3</v>
      </c>
      <c r="AX35" s="67" t="s">
        <v>76</v>
      </c>
      <c r="AY35" s="11">
        <v>1</v>
      </c>
      <c r="AZ35" s="11"/>
      <c r="BA35" s="11"/>
      <c r="BB35" s="11"/>
      <c r="BC35" s="11">
        <v>1</v>
      </c>
      <c r="BD35" s="11"/>
      <c r="BE35" s="11"/>
      <c r="BF35" s="11"/>
      <c r="BG35" s="11"/>
      <c r="BH35" s="11"/>
      <c r="BI35" s="11"/>
      <c r="BJ35" s="11"/>
      <c r="BK35" s="17">
        <f t="shared" si="64"/>
        <v>2</v>
      </c>
      <c r="BL35" s="9">
        <f t="shared" si="65"/>
        <v>4.3668122270742356E-3</v>
      </c>
      <c r="BN35" s="67" t="s">
        <v>76</v>
      </c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7">
        <f t="shared" si="66"/>
        <v>0</v>
      </c>
      <c r="CB35" s="9">
        <f t="shared" si="67"/>
        <v>0</v>
      </c>
      <c r="CD35" s="71" t="s">
        <v>76</v>
      </c>
      <c r="CE35" s="11"/>
      <c r="CF35" s="11">
        <v>1</v>
      </c>
      <c r="CG35" s="11"/>
      <c r="CH35" s="11"/>
      <c r="CI35" s="11"/>
      <c r="CJ35" s="11"/>
      <c r="CK35" s="11"/>
      <c r="CL35" s="11"/>
      <c r="CM35" s="11">
        <v>1</v>
      </c>
      <c r="CN35" s="11"/>
      <c r="CO35" s="11"/>
      <c r="CP35" s="11"/>
      <c r="CQ35" s="17">
        <f t="shared" si="68"/>
        <v>2</v>
      </c>
      <c r="CR35" s="75">
        <f t="shared" si="69"/>
        <v>4.830917874396135E-3</v>
      </c>
    </row>
    <row r="36" spans="1:96" x14ac:dyDescent="0.25">
      <c r="B36" s="29" t="s">
        <v>69</v>
      </c>
      <c r="C36" s="8"/>
      <c r="D36" s="8"/>
      <c r="E36" s="8"/>
      <c r="F36" s="8"/>
      <c r="G36" s="8"/>
      <c r="H36" s="8"/>
      <c r="I36" s="8">
        <v>1</v>
      </c>
      <c r="J36" s="8"/>
      <c r="K36" s="8">
        <v>20</v>
      </c>
      <c r="L36" s="8">
        <v>16</v>
      </c>
      <c r="M36" s="8">
        <v>12</v>
      </c>
      <c r="N36" s="8">
        <v>13</v>
      </c>
      <c r="O36" s="17">
        <f t="shared" si="59"/>
        <v>62</v>
      </c>
      <c r="P36" s="9">
        <f t="shared" si="60"/>
        <v>0.52991452991452992</v>
      </c>
      <c r="R36" s="29" t="s">
        <v>69</v>
      </c>
      <c r="S36" s="8">
        <v>10</v>
      </c>
      <c r="T36" s="8">
        <v>18</v>
      </c>
      <c r="U36" s="8">
        <v>17</v>
      </c>
      <c r="V36" s="8">
        <v>10</v>
      </c>
      <c r="W36" s="8">
        <v>29</v>
      </c>
      <c r="X36" s="8">
        <v>27</v>
      </c>
      <c r="Y36" s="8">
        <v>19</v>
      </c>
      <c r="Z36" s="8">
        <v>38</v>
      </c>
      <c r="AA36" s="8">
        <v>31</v>
      </c>
      <c r="AB36" s="8">
        <v>52</v>
      </c>
      <c r="AC36" s="8">
        <v>42</v>
      </c>
      <c r="AD36" s="8">
        <v>23</v>
      </c>
      <c r="AE36" s="17">
        <f t="shared" si="61"/>
        <v>316</v>
      </c>
      <c r="AF36" s="9">
        <f t="shared" si="62"/>
        <v>0.62698412698412698</v>
      </c>
      <c r="AH36" s="29" t="s">
        <v>69</v>
      </c>
      <c r="AI36" s="11">
        <v>27</v>
      </c>
      <c r="AJ36" s="11">
        <v>35</v>
      </c>
      <c r="AK36" s="11">
        <v>39</v>
      </c>
      <c r="AL36" s="11">
        <v>34</v>
      </c>
      <c r="AM36" s="11">
        <v>32</v>
      </c>
      <c r="AN36" s="11">
        <v>20</v>
      </c>
      <c r="AO36" s="11">
        <v>33</v>
      </c>
      <c r="AP36" s="11">
        <v>34</v>
      </c>
      <c r="AQ36" s="11">
        <v>34</v>
      </c>
      <c r="AR36" s="11">
        <v>34</v>
      </c>
      <c r="AS36" s="11">
        <v>39</v>
      </c>
      <c r="AT36" s="11">
        <v>24</v>
      </c>
      <c r="AU36" s="17">
        <f t="shared" si="63"/>
        <v>385</v>
      </c>
      <c r="AV36" s="9">
        <f t="shared" si="58"/>
        <v>0.61501597444089462</v>
      </c>
      <c r="AX36" s="67" t="s">
        <v>69</v>
      </c>
      <c r="AY36" s="11">
        <v>8</v>
      </c>
      <c r="AZ36" s="11">
        <v>14</v>
      </c>
      <c r="BA36" s="11">
        <v>23</v>
      </c>
      <c r="BB36" s="11">
        <v>17</v>
      </c>
      <c r="BC36" s="11">
        <v>36</v>
      </c>
      <c r="BD36" s="11">
        <v>47</v>
      </c>
      <c r="BE36" s="11">
        <v>30</v>
      </c>
      <c r="BF36" s="11">
        <v>27</v>
      </c>
      <c r="BG36" s="11">
        <v>11</v>
      </c>
      <c r="BH36" s="11">
        <v>25</v>
      </c>
      <c r="BI36" s="11">
        <v>22</v>
      </c>
      <c r="BJ36" s="11">
        <v>18</v>
      </c>
      <c r="BK36" s="17">
        <f t="shared" si="64"/>
        <v>278</v>
      </c>
      <c r="BL36" s="9">
        <f t="shared" si="65"/>
        <v>0.60698689956331875</v>
      </c>
      <c r="BN36" s="67" t="s">
        <v>69</v>
      </c>
      <c r="BO36" s="11">
        <v>29</v>
      </c>
      <c r="BP36" s="11">
        <v>31</v>
      </c>
      <c r="BQ36" s="11">
        <v>17</v>
      </c>
      <c r="BR36" s="11">
        <v>34</v>
      </c>
      <c r="BS36" s="11">
        <v>10</v>
      </c>
      <c r="BT36" s="11">
        <v>15</v>
      </c>
      <c r="BU36" s="11">
        <v>7</v>
      </c>
      <c r="BV36" s="11">
        <v>34</v>
      </c>
      <c r="BW36" s="11">
        <v>5</v>
      </c>
      <c r="BX36" s="11">
        <v>7</v>
      </c>
      <c r="BY36" s="11">
        <v>66</v>
      </c>
      <c r="BZ36" s="11">
        <v>44</v>
      </c>
      <c r="CA36" s="17">
        <f t="shared" si="66"/>
        <v>299</v>
      </c>
      <c r="CB36" s="9">
        <f t="shared" si="67"/>
        <v>0.6216216216216216</v>
      </c>
      <c r="CD36" s="71" t="s">
        <v>69</v>
      </c>
      <c r="CE36" s="11">
        <v>33</v>
      </c>
      <c r="CF36" s="11">
        <v>21</v>
      </c>
      <c r="CG36" s="11">
        <v>18</v>
      </c>
      <c r="CH36" s="11">
        <v>21</v>
      </c>
      <c r="CI36" s="11">
        <v>35</v>
      </c>
      <c r="CJ36" s="11">
        <v>15</v>
      </c>
      <c r="CK36" s="11">
        <v>8</v>
      </c>
      <c r="CL36" s="11">
        <v>7</v>
      </c>
      <c r="CM36" s="11">
        <v>25</v>
      </c>
      <c r="CN36" s="11">
        <v>14</v>
      </c>
      <c r="CO36" s="11">
        <v>9</v>
      </c>
      <c r="CP36" s="11">
        <v>5</v>
      </c>
      <c r="CQ36" s="17">
        <f t="shared" si="68"/>
        <v>211</v>
      </c>
      <c r="CR36" s="75">
        <f t="shared" si="69"/>
        <v>0.50966183574879231</v>
      </c>
    </row>
    <row r="37" spans="1:96" x14ac:dyDescent="0.25">
      <c r="B37" s="29" t="s">
        <v>72</v>
      </c>
      <c r="C37" s="8"/>
      <c r="D37" s="8"/>
      <c r="E37" s="8"/>
      <c r="F37" s="8"/>
      <c r="G37" s="8"/>
      <c r="H37" s="8"/>
      <c r="I37" s="8"/>
      <c r="J37" s="8"/>
      <c r="K37" s="8">
        <v>5</v>
      </c>
      <c r="L37" s="8">
        <v>6</v>
      </c>
      <c r="M37" s="8">
        <v>7</v>
      </c>
      <c r="N37" s="8">
        <v>4</v>
      </c>
      <c r="O37" s="17">
        <f t="shared" si="59"/>
        <v>22</v>
      </c>
      <c r="P37" s="9">
        <f t="shared" si="60"/>
        <v>0.18803418803418803</v>
      </c>
      <c r="R37" s="29" t="s">
        <v>72</v>
      </c>
      <c r="S37" s="8">
        <v>4</v>
      </c>
      <c r="T37" s="8">
        <v>6</v>
      </c>
      <c r="U37" s="8">
        <v>3</v>
      </c>
      <c r="V37" s="8">
        <v>2</v>
      </c>
      <c r="W37" s="8">
        <v>3</v>
      </c>
      <c r="X37" s="8">
        <v>4</v>
      </c>
      <c r="Y37" s="8">
        <v>11</v>
      </c>
      <c r="Z37" s="8">
        <v>13</v>
      </c>
      <c r="AA37" s="8">
        <v>8</v>
      </c>
      <c r="AB37" s="8">
        <v>7</v>
      </c>
      <c r="AC37" s="8">
        <v>11</v>
      </c>
      <c r="AD37" s="8">
        <v>2</v>
      </c>
      <c r="AE37" s="17">
        <f t="shared" si="61"/>
        <v>74</v>
      </c>
      <c r="AF37" s="9">
        <f t="shared" si="62"/>
        <v>0.14682539682539683</v>
      </c>
      <c r="AH37" s="29" t="s">
        <v>72</v>
      </c>
      <c r="AI37" s="11">
        <v>4</v>
      </c>
      <c r="AJ37" s="11">
        <v>3</v>
      </c>
      <c r="AK37" s="11">
        <v>3</v>
      </c>
      <c r="AL37" s="11">
        <v>13</v>
      </c>
      <c r="AM37" s="11">
        <v>5</v>
      </c>
      <c r="AN37" s="11">
        <v>9</v>
      </c>
      <c r="AO37" s="11">
        <v>6</v>
      </c>
      <c r="AP37" s="11">
        <v>3</v>
      </c>
      <c r="AQ37" s="11">
        <v>16</v>
      </c>
      <c r="AR37" s="11">
        <v>5</v>
      </c>
      <c r="AS37" s="11">
        <v>8</v>
      </c>
      <c r="AT37" s="11">
        <v>7</v>
      </c>
      <c r="AU37" s="17">
        <f t="shared" si="63"/>
        <v>82</v>
      </c>
      <c r="AV37" s="9">
        <f t="shared" si="58"/>
        <v>0.13099041533546327</v>
      </c>
      <c r="AX37" s="67" t="s">
        <v>72</v>
      </c>
      <c r="AY37" s="11">
        <v>10</v>
      </c>
      <c r="AZ37" s="11">
        <v>2</v>
      </c>
      <c r="BA37" s="11">
        <v>9</v>
      </c>
      <c r="BB37" s="11">
        <v>7</v>
      </c>
      <c r="BC37" s="11">
        <v>3</v>
      </c>
      <c r="BD37" s="11">
        <v>9</v>
      </c>
      <c r="BE37" s="11">
        <v>12</v>
      </c>
      <c r="BF37" s="11">
        <v>3</v>
      </c>
      <c r="BG37" s="11">
        <v>1</v>
      </c>
      <c r="BH37" s="11">
        <v>2</v>
      </c>
      <c r="BI37" s="11">
        <v>4</v>
      </c>
      <c r="BJ37" s="11">
        <v>4</v>
      </c>
      <c r="BK37" s="17">
        <f t="shared" si="64"/>
        <v>66</v>
      </c>
      <c r="BL37" s="9">
        <f t="shared" si="65"/>
        <v>0.14410480349344978</v>
      </c>
      <c r="BN37" s="67" t="s">
        <v>72</v>
      </c>
      <c r="BO37" s="11">
        <v>7</v>
      </c>
      <c r="BP37" s="11"/>
      <c r="BQ37" s="11">
        <v>3</v>
      </c>
      <c r="BR37" s="11">
        <v>2</v>
      </c>
      <c r="BS37" s="11">
        <v>2</v>
      </c>
      <c r="BT37" s="11">
        <v>1</v>
      </c>
      <c r="BU37" s="11">
        <v>1</v>
      </c>
      <c r="BV37" s="11"/>
      <c r="BW37" s="11">
        <v>1</v>
      </c>
      <c r="BX37" s="11">
        <v>1</v>
      </c>
      <c r="BY37" s="11">
        <v>28</v>
      </c>
      <c r="BZ37" s="11">
        <v>26</v>
      </c>
      <c r="CA37" s="17">
        <f t="shared" si="66"/>
        <v>72</v>
      </c>
      <c r="CB37" s="9">
        <f t="shared" si="67"/>
        <v>0.1496881496881497</v>
      </c>
      <c r="CD37" s="71" t="s">
        <v>72</v>
      </c>
      <c r="CE37" s="11">
        <v>3</v>
      </c>
      <c r="CF37" s="11">
        <v>6</v>
      </c>
      <c r="CG37" s="11">
        <v>4</v>
      </c>
      <c r="CH37" s="11">
        <v>5</v>
      </c>
      <c r="CI37" s="11">
        <v>13</v>
      </c>
      <c r="CJ37" s="11">
        <v>5</v>
      </c>
      <c r="CK37" s="11">
        <v>7</v>
      </c>
      <c r="CL37" s="11">
        <v>2</v>
      </c>
      <c r="CM37" s="11">
        <v>12</v>
      </c>
      <c r="CN37" s="11">
        <v>4</v>
      </c>
      <c r="CO37" s="11">
        <v>7</v>
      </c>
      <c r="CP37" s="11">
        <v>4</v>
      </c>
      <c r="CQ37" s="17">
        <f t="shared" si="68"/>
        <v>72</v>
      </c>
      <c r="CR37" s="75">
        <f t="shared" si="69"/>
        <v>0.17391304347826086</v>
      </c>
    </row>
    <row r="38" spans="1:96" x14ac:dyDescent="0.25">
      <c r="B38" s="29" t="s">
        <v>74</v>
      </c>
      <c r="C38" s="8"/>
      <c r="D38" s="8"/>
      <c r="E38" s="8"/>
      <c r="F38" s="8"/>
      <c r="G38" s="8"/>
      <c r="H38" s="8"/>
      <c r="I38" s="8"/>
      <c r="J38" s="8"/>
      <c r="K38" s="8">
        <v>2</v>
      </c>
      <c r="L38" s="8">
        <v>1</v>
      </c>
      <c r="M38" s="8"/>
      <c r="N38" s="8"/>
      <c r="O38" s="17">
        <f t="shared" si="59"/>
        <v>3</v>
      </c>
      <c r="P38" s="9">
        <f t="shared" si="60"/>
        <v>2.564102564102564E-2</v>
      </c>
      <c r="R38" s="29" t="s">
        <v>74</v>
      </c>
      <c r="S38" s="8">
        <v>1</v>
      </c>
      <c r="T38" s="8">
        <v>3</v>
      </c>
      <c r="U38" s="8">
        <v>2</v>
      </c>
      <c r="V38" s="8"/>
      <c r="W38" s="8">
        <v>2</v>
      </c>
      <c r="X38" s="8"/>
      <c r="Y38" s="8"/>
      <c r="Z38" s="8">
        <v>6</v>
      </c>
      <c r="AA38" s="8">
        <v>2</v>
      </c>
      <c r="AB38" s="8">
        <v>1</v>
      </c>
      <c r="AC38" s="8">
        <v>2</v>
      </c>
      <c r="AD38" s="8">
        <v>1</v>
      </c>
      <c r="AE38" s="17">
        <f t="shared" si="61"/>
        <v>20</v>
      </c>
      <c r="AF38" s="9">
        <f t="shared" si="62"/>
        <v>3.968253968253968E-2</v>
      </c>
      <c r="AH38" s="29" t="s">
        <v>74</v>
      </c>
      <c r="AI38" s="11">
        <v>6</v>
      </c>
      <c r="AJ38" s="11">
        <v>1</v>
      </c>
      <c r="AK38" s="11">
        <v>1</v>
      </c>
      <c r="AL38" s="11"/>
      <c r="AM38" s="11"/>
      <c r="AN38" s="11">
        <v>1</v>
      </c>
      <c r="AO38" s="11">
        <v>4</v>
      </c>
      <c r="AP38" s="11"/>
      <c r="AQ38" s="11">
        <v>3</v>
      </c>
      <c r="AR38" s="11"/>
      <c r="AS38" s="11">
        <v>1</v>
      </c>
      <c r="AT38" s="11">
        <v>2</v>
      </c>
      <c r="AU38" s="17">
        <f t="shared" si="63"/>
        <v>19</v>
      </c>
      <c r="AV38" s="9">
        <f t="shared" si="58"/>
        <v>3.035143769968051E-2</v>
      </c>
      <c r="AX38" s="67" t="s">
        <v>74</v>
      </c>
      <c r="AY38" s="11">
        <v>2</v>
      </c>
      <c r="AZ38" s="11"/>
      <c r="BA38" s="11">
        <v>1</v>
      </c>
      <c r="BB38" s="11">
        <v>1</v>
      </c>
      <c r="BC38" s="11">
        <v>2</v>
      </c>
      <c r="BD38" s="11">
        <v>1</v>
      </c>
      <c r="BE38" s="11"/>
      <c r="BF38" s="11">
        <v>1</v>
      </c>
      <c r="BG38" s="11"/>
      <c r="BH38" s="11">
        <v>1</v>
      </c>
      <c r="BI38" s="11"/>
      <c r="BJ38" s="11"/>
      <c r="BK38" s="17">
        <f t="shared" si="64"/>
        <v>9</v>
      </c>
      <c r="BL38" s="9">
        <f t="shared" si="65"/>
        <v>1.9650655021834062E-2</v>
      </c>
      <c r="BN38" s="67" t="s">
        <v>74</v>
      </c>
      <c r="BO38" s="11">
        <v>1</v>
      </c>
      <c r="BP38" s="11">
        <v>1</v>
      </c>
      <c r="BQ38" s="11"/>
      <c r="BR38" s="11">
        <v>1</v>
      </c>
      <c r="BS38" s="11"/>
      <c r="BT38" s="11"/>
      <c r="BU38" s="11"/>
      <c r="BV38" s="11">
        <v>1</v>
      </c>
      <c r="BW38" s="11"/>
      <c r="BX38" s="11">
        <v>1</v>
      </c>
      <c r="BY38" s="11">
        <v>13</v>
      </c>
      <c r="BZ38" s="11">
        <v>5</v>
      </c>
      <c r="CA38" s="17">
        <f t="shared" si="66"/>
        <v>23</v>
      </c>
      <c r="CB38" s="9">
        <f t="shared" si="67"/>
        <v>4.781704781704782E-2</v>
      </c>
      <c r="CD38" s="71" t="s">
        <v>74</v>
      </c>
      <c r="CE38" s="11">
        <v>1</v>
      </c>
      <c r="CF38" s="11">
        <v>4</v>
      </c>
      <c r="CG38" s="11">
        <v>2</v>
      </c>
      <c r="CH38" s="11"/>
      <c r="CI38" s="11">
        <v>1</v>
      </c>
      <c r="CJ38" s="11">
        <v>4</v>
      </c>
      <c r="CK38" s="11">
        <v>1</v>
      </c>
      <c r="CL38" s="11">
        <v>2</v>
      </c>
      <c r="CM38" s="11">
        <v>6</v>
      </c>
      <c r="CN38" s="11">
        <v>3</v>
      </c>
      <c r="CO38" s="11">
        <v>2</v>
      </c>
      <c r="CP38" s="11">
        <v>1</v>
      </c>
      <c r="CQ38" s="17">
        <f t="shared" si="68"/>
        <v>27</v>
      </c>
      <c r="CR38" s="75">
        <f t="shared" si="69"/>
        <v>6.5217391304347824E-2</v>
      </c>
    </row>
    <row r="39" spans="1:96" s="3" customFormat="1" ht="15.75" thickBot="1" x14ac:dyDescent="0.3">
      <c r="B39" s="68" t="s">
        <v>49</v>
      </c>
      <c r="C39" s="18">
        <f>SUM(C33:C38)</f>
        <v>0</v>
      </c>
      <c r="D39" s="18">
        <f t="shared" ref="D39:N39" si="70">SUM(D33:D38)</f>
        <v>0</v>
      </c>
      <c r="E39" s="18">
        <f t="shared" si="70"/>
        <v>0</v>
      </c>
      <c r="F39" s="18">
        <f t="shared" si="70"/>
        <v>0</v>
      </c>
      <c r="G39" s="18">
        <f t="shared" si="70"/>
        <v>0</v>
      </c>
      <c r="H39" s="18">
        <f t="shared" si="70"/>
        <v>0</v>
      </c>
      <c r="I39" s="18">
        <f t="shared" si="70"/>
        <v>1</v>
      </c>
      <c r="J39" s="18">
        <f t="shared" si="70"/>
        <v>0</v>
      </c>
      <c r="K39" s="18">
        <f t="shared" si="70"/>
        <v>36</v>
      </c>
      <c r="L39" s="18">
        <f t="shared" si="70"/>
        <v>35</v>
      </c>
      <c r="M39" s="18">
        <f t="shared" si="70"/>
        <v>25</v>
      </c>
      <c r="N39" s="18">
        <f t="shared" si="70"/>
        <v>20</v>
      </c>
      <c r="O39" s="18">
        <f>SUM(O33:O38)</f>
        <v>117</v>
      </c>
      <c r="P39" s="38">
        <f>SUM(P33:P38)</f>
        <v>1</v>
      </c>
      <c r="R39" s="68" t="s">
        <v>49</v>
      </c>
      <c r="S39" s="18">
        <f>SUM(S33:S38)</f>
        <v>16</v>
      </c>
      <c r="T39" s="18">
        <f t="shared" ref="T39:AE39" si="71">SUM(T33:T38)</f>
        <v>40</v>
      </c>
      <c r="U39" s="18">
        <f t="shared" si="71"/>
        <v>27</v>
      </c>
      <c r="V39" s="18">
        <f t="shared" si="71"/>
        <v>18</v>
      </c>
      <c r="W39" s="18">
        <f t="shared" si="71"/>
        <v>41</v>
      </c>
      <c r="X39" s="18">
        <f t="shared" si="71"/>
        <v>44</v>
      </c>
      <c r="Y39" s="18">
        <f t="shared" si="71"/>
        <v>39</v>
      </c>
      <c r="Z39" s="18">
        <f t="shared" si="71"/>
        <v>71</v>
      </c>
      <c r="AA39" s="18">
        <f t="shared" si="71"/>
        <v>50</v>
      </c>
      <c r="AB39" s="18">
        <f t="shared" si="71"/>
        <v>66</v>
      </c>
      <c r="AC39" s="18">
        <f t="shared" si="71"/>
        <v>59</v>
      </c>
      <c r="AD39" s="18">
        <f t="shared" si="71"/>
        <v>33</v>
      </c>
      <c r="AE39" s="18">
        <f t="shared" si="71"/>
        <v>504</v>
      </c>
      <c r="AF39" s="38">
        <f>SUM(AF33:AF38)</f>
        <v>1</v>
      </c>
      <c r="AH39" s="68" t="s">
        <v>49</v>
      </c>
      <c r="AI39" s="18">
        <f>SUM(AI33:AI38)</f>
        <v>39</v>
      </c>
      <c r="AJ39" s="18">
        <f t="shared" ref="AJ39:AT39" si="72">SUM(AJ33:AJ38)</f>
        <v>45</v>
      </c>
      <c r="AK39" s="18">
        <f t="shared" si="72"/>
        <v>51</v>
      </c>
      <c r="AL39" s="18">
        <f t="shared" si="72"/>
        <v>65</v>
      </c>
      <c r="AM39" s="18">
        <f t="shared" si="72"/>
        <v>47</v>
      </c>
      <c r="AN39" s="18">
        <f t="shared" si="72"/>
        <v>39</v>
      </c>
      <c r="AO39" s="18">
        <f t="shared" si="72"/>
        <v>58</v>
      </c>
      <c r="AP39" s="18">
        <f t="shared" si="72"/>
        <v>58</v>
      </c>
      <c r="AQ39" s="18">
        <f t="shared" si="72"/>
        <v>77</v>
      </c>
      <c r="AR39" s="18">
        <f t="shared" si="72"/>
        <v>50</v>
      </c>
      <c r="AS39" s="18">
        <f t="shared" si="72"/>
        <v>58</v>
      </c>
      <c r="AT39" s="18">
        <f t="shared" si="72"/>
        <v>39</v>
      </c>
      <c r="AU39" s="18">
        <f>SUM(AU33:AU38)</f>
        <v>626</v>
      </c>
      <c r="AV39" s="38">
        <f>SUM(AV33:AV38)</f>
        <v>1</v>
      </c>
      <c r="AX39" s="68" t="s">
        <v>49</v>
      </c>
      <c r="AY39" s="18">
        <f>SUM(AY33:AY38)</f>
        <v>28</v>
      </c>
      <c r="AZ39" s="18">
        <f t="shared" ref="AZ39:BJ39" si="73">SUM(AZ33:AZ38)</f>
        <v>20</v>
      </c>
      <c r="BA39" s="18">
        <f t="shared" si="73"/>
        <v>39</v>
      </c>
      <c r="BB39" s="18">
        <f t="shared" si="73"/>
        <v>32</v>
      </c>
      <c r="BC39" s="18">
        <f t="shared" si="73"/>
        <v>50</v>
      </c>
      <c r="BD39" s="18">
        <f t="shared" si="73"/>
        <v>71</v>
      </c>
      <c r="BE39" s="18">
        <f t="shared" si="73"/>
        <v>62</v>
      </c>
      <c r="BF39" s="18">
        <f t="shared" si="73"/>
        <v>42</v>
      </c>
      <c r="BG39" s="18">
        <f t="shared" si="73"/>
        <v>15</v>
      </c>
      <c r="BH39" s="18">
        <f t="shared" si="73"/>
        <v>35</v>
      </c>
      <c r="BI39" s="18">
        <f t="shared" si="73"/>
        <v>31</v>
      </c>
      <c r="BJ39" s="18">
        <f t="shared" si="73"/>
        <v>33</v>
      </c>
      <c r="BK39" s="18">
        <f>SUM(BK33:BK38)</f>
        <v>458</v>
      </c>
      <c r="BL39" s="38">
        <f>SUM(BL33:BL38)</f>
        <v>1</v>
      </c>
      <c r="BN39" s="68" t="s">
        <v>49</v>
      </c>
      <c r="BO39" s="18">
        <f>SUM(BO33:BO38)</f>
        <v>38</v>
      </c>
      <c r="BP39" s="18">
        <f t="shared" ref="BP39:BZ39" si="74">SUM(BP33:BP38)</f>
        <v>40</v>
      </c>
      <c r="BQ39" s="18">
        <f t="shared" si="74"/>
        <v>22</v>
      </c>
      <c r="BR39" s="18">
        <f t="shared" si="74"/>
        <v>41</v>
      </c>
      <c r="BS39" s="18">
        <f t="shared" si="74"/>
        <v>18</v>
      </c>
      <c r="BT39" s="18">
        <f t="shared" si="74"/>
        <v>18</v>
      </c>
      <c r="BU39" s="18">
        <f t="shared" si="74"/>
        <v>10</v>
      </c>
      <c r="BV39" s="18">
        <f t="shared" si="74"/>
        <v>40</v>
      </c>
      <c r="BW39" s="18">
        <f t="shared" si="74"/>
        <v>7</v>
      </c>
      <c r="BX39" s="18">
        <f t="shared" si="74"/>
        <v>15</v>
      </c>
      <c r="BY39" s="18">
        <f t="shared" si="74"/>
        <v>131</v>
      </c>
      <c r="BZ39" s="18">
        <f t="shared" si="74"/>
        <v>101</v>
      </c>
      <c r="CA39" s="18">
        <f>SUM(CA33:CA38)</f>
        <v>481</v>
      </c>
      <c r="CB39" s="38">
        <f>SUM(CB33:CB38)</f>
        <v>1</v>
      </c>
      <c r="CD39" s="76" t="s">
        <v>49</v>
      </c>
      <c r="CE39" s="72">
        <f>SUM(CE33:CE38)</f>
        <v>47</v>
      </c>
      <c r="CF39" s="72">
        <f t="shared" ref="CF39:CP39" si="75">SUM(CF33:CF38)</f>
        <v>44</v>
      </c>
      <c r="CG39" s="72">
        <f t="shared" si="75"/>
        <v>30</v>
      </c>
      <c r="CH39" s="72">
        <f t="shared" si="75"/>
        <v>37</v>
      </c>
      <c r="CI39" s="72">
        <f t="shared" si="75"/>
        <v>59</v>
      </c>
      <c r="CJ39" s="72">
        <f t="shared" si="75"/>
        <v>28</v>
      </c>
      <c r="CK39" s="72">
        <f t="shared" si="75"/>
        <v>20</v>
      </c>
      <c r="CL39" s="72">
        <f t="shared" si="75"/>
        <v>27</v>
      </c>
      <c r="CM39" s="72">
        <f t="shared" si="75"/>
        <v>56</v>
      </c>
      <c r="CN39" s="72">
        <f t="shared" si="75"/>
        <v>30</v>
      </c>
      <c r="CO39" s="72">
        <f t="shared" si="75"/>
        <v>22</v>
      </c>
      <c r="CP39" s="72">
        <f t="shared" si="75"/>
        <v>14</v>
      </c>
      <c r="CQ39" s="72">
        <f>SUM(CQ33:CQ38)</f>
        <v>414</v>
      </c>
      <c r="CR39" s="89">
        <f t="shared" si="69"/>
        <v>1</v>
      </c>
    </row>
    <row r="40" spans="1:96" ht="16.5" thickTop="1" thickBot="1" x14ac:dyDescent="0.3"/>
    <row r="41" spans="1:96" ht="15.75" thickTop="1" x14ac:dyDescent="0.25">
      <c r="B41" s="131" t="s">
        <v>211</v>
      </c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3"/>
      <c r="R41" s="131" t="s">
        <v>212</v>
      </c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3"/>
      <c r="AH41" s="128" t="s">
        <v>213</v>
      </c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34"/>
      <c r="AV41" s="65"/>
      <c r="AX41" s="128" t="s">
        <v>214</v>
      </c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9"/>
      <c r="BK41" s="129"/>
      <c r="BL41" s="95"/>
      <c r="BN41" s="128" t="s">
        <v>215</v>
      </c>
      <c r="BO41" s="129"/>
      <c r="BP41" s="129"/>
      <c r="BQ41" s="129"/>
      <c r="BR41" s="129"/>
      <c r="BS41" s="129"/>
      <c r="BT41" s="129"/>
      <c r="BU41" s="129"/>
      <c r="BV41" s="129"/>
      <c r="BW41" s="129"/>
      <c r="BX41" s="129"/>
      <c r="BY41" s="129"/>
      <c r="BZ41" s="129"/>
      <c r="CA41" s="134"/>
      <c r="CB41" s="65"/>
      <c r="CD41" s="138" t="s">
        <v>216</v>
      </c>
      <c r="CE41" s="139"/>
      <c r="CF41" s="139"/>
      <c r="CG41" s="139"/>
      <c r="CH41" s="139"/>
      <c r="CI41" s="139"/>
      <c r="CJ41" s="139"/>
      <c r="CK41" s="139"/>
      <c r="CL41" s="139"/>
      <c r="CM41" s="139"/>
      <c r="CN41" s="139"/>
      <c r="CO41" s="139"/>
      <c r="CP41" s="139"/>
      <c r="CQ41" s="139"/>
      <c r="CR41" s="140"/>
    </row>
    <row r="42" spans="1:96" s="3" customFormat="1" x14ac:dyDescent="0.25">
      <c r="A42"/>
      <c r="B42" s="20" t="s">
        <v>77</v>
      </c>
      <c r="C42" s="21" t="s">
        <v>0</v>
      </c>
      <c r="D42" s="21" t="s">
        <v>2</v>
      </c>
      <c r="E42" s="21" t="s">
        <v>3</v>
      </c>
      <c r="F42" s="21" t="s">
        <v>4</v>
      </c>
      <c r="G42" s="21" t="s">
        <v>5</v>
      </c>
      <c r="H42" s="21" t="s">
        <v>6</v>
      </c>
      <c r="I42" s="21" t="s">
        <v>7</v>
      </c>
      <c r="J42" s="21" t="s">
        <v>8</v>
      </c>
      <c r="K42" s="21" t="s">
        <v>9</v>
      </c>
      <c r="L42" s="21" t="s">
        <v>10</v>
      </c>
      <c r="M42" s="21" t="s">
        <v>11</v>
      </c>
      <c r="N42" s="21" t="s">
        <v>12</v>
      </c>
      <c r="O42" s="21" t="s">
        <v>13</v>
      </c>
      <c r="P42" s="7" t="s">
        <v>14</v>
      </c>
      <c r="Q42"/>
      <c r="R42" s="20" t="s">
        <v>77</v>
      </c>
      <c r="S42" s="21" t="s">
        <v>0</v>
      </c>
      <c r="T42" s="21" t="s">
        <v>2</v>
      </c>
      <c r="U42" s="21" t="s">
        <v>3</v>
      </c>
      <c r="V42" s="21" t="s">
        <v>4</v>
      </c>
      <c r="W42" s="21" t="s">
        <v>5</v>
      </c>
      <c r="X42" s="21" t="s">
        <v>6</v>
      </c>
      <c r="Y42" s="21" t="s">
        <v>7</v>
      </c>
      <c r="Z42" s="21" t="s">
        <v>8</v>
      </c>
      <c r="AA42" s="21" t="s">
        <v>9</v>
      </c>
      <c r="AB42" s="21" t="s">
        <v>10</v>
      </c>
      <c r="AC42" s="21" t="s">
        <v>11</v>
      </c>
      <c r="AD42" s="21" t="s">
        <v>12</v>
      </c>
      <c r="AE42" s="21" t="s">
        <v>13</v>
      </c>
      <c r="AF42" s="7" t="s">
        <v>14</v>
      </c>
      <c r="AH42" s="20" t="s">
        <v>77</v>
      </c>
      <c r="AI42" s="21" t="s">
        <v>0</v>
      </c>
      <c r="AJ42" s="21" t="s">
        <v>2</v>
      </c>
      <c r="AK42" s="21" t="s">
        <v>3</v>
      </c>
      <c r="AL42" s="21" t="s">
        <v>4</v>
      </c>
      <c r="AM42" s="21" t="s">
        <v>5</v>
      </c>
      <c r="AN42" s="21" t="s">
        <v>6</v>
      </c>
      <c r="AO42" s="21" t="s">
        <v>7</v>
      </c>
      <c r="AP42" s="21" t="s">
        <v>8</v>
      </c>
      <c r="AQ42" s="21" t="s">
        <v>9</v>
      </c>
      <c r="AR42" s="21" t="s">
        <v>10</v>
      </c>
      <c r="AS42" s="21" t="s">
        <v>11</v>
      </c>
      <c r="AT42" s="21" t="s">
        <v>12</v>
      </c>
      <c r="AU42" s="21" t="s">
        <v>13</v>
      </c>
      <c r="AV42" s="62" t="s">
        <v>14</v>
      </c>
      <c r="AX42" s="20" t="s">
        <v>77</v>
      </c>
      <c r="AY42" s="21" t="s">
        <v>0</v>
      </c>
      <c r="AZ42" s="21" t="s">
        <v>2</v>
      </c>
      <c r="BA42" s="21" t="s">
        <v>3</v>
      </c>
      <c r="BB42" s="21" t="s">
        <v>4</v>
      </c>
      <c r="BC42" s="21" t="s">
        <v>5</v>
      </c>
      <c r="BD42" s="21" t="s">
        <v>6</v>
      </c>
      <c r="BE42" s="21" t="s">
        <v>7</v>
      </c>
      <c r="BF42" s="21" t="s">
        <v>8</v>
      </c>
      <c r="BG42" s="21" t="s">
        <v>9</v>
      </c>
      <c r="BH42" s="21" t="s">
        <v>10</v>
      </c>
      <c r="BI42" s="21" t="s">
        <v>11</v>
      </c>
      <c r="BJ42" s="21" t="s">
        <v>12</v>
      </c>
      <c r="BK42" s="92" t="s">
        <v>13</v>
      </c>
      <c r="BL42" s="96" t="s">
        <v>14</v>
      </c>
      <c r="BN42" s="20" t="s">
        <v>77</v>
      </c>
      <c r="BO42" s="21" t="s">
        <v>0</v>
      </c>
      <c r="BP42" s="21" t="s">
        <v>2</v>
      </c>
      <c r="BQ42" s="21" t="s">
        <v>3</v>
      </c>
      <c r="BR42" s="21" t="s">
        <v>4</v>
      </c>
      <c r="BS42" s="21" t="s">
        <v>5</v>
      </c>
      <c r="BT42" s="21" t="s">
        <v>6</v>
      </c>
      <c r="BU42" s="21" t="s">
        <v>7</v>
      </c>
      <c r="BV42" s="21" t="s">
        <v>8</v>
      </c>
      <c r="BW42" s="21" t="s">
        <v>9</v>
      </c>
      <c r="BX42" s="21" t="s">
        <v>10</v>
      </c>
      <c r="BY42" s="21" t="s">
        <v>11</v>
      </c>
      <c r="BZ42" s="21" t="s">
        <v>12</v>
      </c>
      <c r="CA42" s="21" t="s">
        <v>13</v>
      </c>
      <c r="CB42" s="62" t="s">
        <v>14</v>
      </c>
      <c r="CD42" s="73" t="s">
        <v>77</v>
      </c>
      <c r="CE42" s="21" t="s">
        <v>0</v>
      </c>
      <c r="CF42" s="21" t="s">
        <v>2</v>
      </c>
      <c r="CG42" s="21" t="s">
        <v>3</v>
      </c>
      <c r="CH42" s="21" t="s">
        <v>4</v>
      </c>
      <c r="CI42" s="21" t="s">
        <v>5</v>
      </c>
      <c r="CJ42" s="21" t="s">
        <v>6</v>
      </c>
      <c r="CK42" s="21" t="s">
        <v>7</v>
      </c>
      <c r="CL42" s="21" t="s">
        <v>8</v>
      </c>
      <c r="CM42" s="21" t="s">
        <v>9</v>
      </c>
      <c r="CN42" s="21" t="s">
        <v>10</v>
      </c>
      <c r="CO42" s="21" t="s">
        <v>11</v>
      </c>
      <c r="CP42" s="21" t="s">
        <v>12</v>
      </c>
      <c r="CQ42" s="21" t="s">
        <v>13</v>
      </c>
      <c r="CR42" s="91" t="s">
        <v>14</v>
      </c>
    </row>
    <row r="43" spans="1:96" x14ac:dyDescent="0.25">
      <c r="B43" s="67" t="s">
        <v>168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7">
        <f>SUM(C43:N43)</f>
        <v>0</v>
      </c>
      <c r="P43" s="9">
        <f>O43/$O$50</f>
        <v>0</v>
      </c>
      <c r="R43" s="67" t="s">
        <v>168</v>
      </c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17">
        <f>SUM(S43:AD43)</f>
        <v>0</v>
      </c>
      <c r="AF43" s="9">
        <f>AE43/$AE$50</f>
        <v>0</v>
      </c>
      <c r="AH43" s="67" t="s">
        <v>168</v>
      </c>
      <c r="AI43" s="11"/>
      <c r="AJ43" s="11"/>
      <c r="AK43" s="11">
        <v>1</v>
      </c>
      <c r="AL43" s="11"/>
      <c r="AM43" s="11"/>
      <c r="AN43" s="11"/>
      <c r="AO43" s="11"/>
      <c r="AP43" s="11"/>
      <c r="AQ43" s="11"/>
      <c r="AR43" s="11"/>
      <c r="AS43" s="11"/>
      <c r="AT43" s="11"/>
      <c r="AU43" s="17">
        <f>SUM(AI43:AT43)</f>
        <v>1</v>
      </c>
      <c r="AV43" s="9">
        <f>AU43/$AU$50</f>
        <v>1.5974440894568689E-3</v>
      </c>
      <c r="AX43" s="67" t="s">
        <v>168</v>
      </c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93">
        <f>SUM(AY43:BJ43)</f>
        <v>0</v>
      </c>
      <c r="BL43" s="97">
        <f>BK43/$BK$50</f>
        <v>0</v>
      </c>
      <c r="BN43" s="67" t="s">
        <v>168</v>
      </c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7">
        <f>SUM(BO43:BZ43)</f>
        <v>0</v>
      </c>
      <c r="CB43" s="9">
        <f>CA43/$CA$50</f>
        <v>0</v>
      </c>
      <c r="CD43" s="71" t="s">
        <v>168</v>
      </c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7">
        <f>SUM(CE43:CP43)</f>
        <v>0</v>
      </c>
      <c r="CR43" s="75">
        <f>CQ43/$CQ$50</f>
        <v>0</v>
      </c>
    </row>
    <row r="44" spans="1:96" x14ac:dyDescent="0.25">
      <c r="B44" s="29" t="s">
        <v>78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7">
        <f t="shared" ref="O44:O49" si="76">SUM(C44:N44)</f>
        <v>0</v>
      </c>
      <c r="P44" s="9">
        <f t="shared" ref="P44:P50" si="77">O44/$O$50</f>
        <v>0</v>
      </c>
      <c r="R44" s="67" t="s">
        <v>78</v>
      </c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17">
        <f t="shared" ref="AE44:AE47" si="78">SUM(S44:AD44)</f>
        <v>0</v>
      </c>
      <c r="AF44" s="9">
        <f t="shared" ref="AF44:AF49" si="79">AE44/$AE$50</f>
        <v>0</v>
      </c>
      <c r="AH44" s="67" t="s">
        <v>78</v>
      </c>
      <c r="AI44" s="11"/>
      <c r="AJ44" s="11"/>
      <c r="AK44" s="11"/>
      <c r="AL44" s="11">
        <v>1</v>
      </c>
      <c r="AM44" s="11"/>
      <c r="AN44" s="11"/>
      <c r="AO44" s="11"/>
      <c r="AP44" s="11"/>
      <c r="AQ44" s="11"/>
      <c r="AR44" s="11"/>
      <c r="AS44" s="11"/>
      <c r="AT44" s="11"/>
      <c r="AU44" s="17">
        <f t="shared" ref="AU44:AU49" si="80">SUM(AI44:AT44)</f>
        <v>1</v>
      </c>
      <c r="AV44" s="9">
        <f t="shared" ref="AV44:AV50" si="81">AU44/$AU$50</f>
        <v>1.5974440894568689E-3</v>
      </c>
      <c r="AX44" s="67" t="s">
        <v>78</v>
      </c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93">
        <f t="shared" ref="BK44:BK49" si="82">SUM(AY44:BJ44)</f>
        <v>0</v>
      </c>
      <c r="BL44" s="97">
        <f t="shared" ref="BL44:BL50" si="83">BK44/$BK$50</f>
        <v>0</v>
      </c>
      <c r="BN44" s="67" t="s">
        <v>78</v>
      </c>
      <c r="BO44" s="11"/>
      <c r="BP44" s="11"/>
      <c r="BQ44" s="11"/>
      <c r="BR44" s="11"/>
      <c r="BS44" s="11"/>
      <c r="BT44" s="11"/>
      <c r="BU44" s="11"/>
      <c r="BV44" s="11">
        <v>1</v>
      </c>
      <c r="BW44" s="11"/>
      <c r="BX44" s="11"/>
      <c r="BY44" s="11">
        <v>1</v>
      </c>
      <c r="BZ44" s="11"/>
      <c r="CA44" s="17">
        <f t="shared" ref="CA44:CA49" si="84">SUM(BO44:BZ44)</f>
        <v>2</v>
      </c>
      <c r="CB44" s="9">
        <f t="shared" ref="CB44:CB49" si="85">CA44/$CA$50</f>
        <v>4.1493775933609959E-3</v>
      </c>
      <c r="CD44" s="71" t="s">
        <v>78</v>
      </c>
      <c r="CE44" s="11"/>
      <c r="CF44" s="11">
        <v>1</v>
      </c>
      <c r="CG44" s="11">
        <v>2</v>
      </c>
      <c r="CH44" s="11">
        <v>1</v>
      </c>
      <c r="CI44" s="11"/>
      <c r="CJ44" s="11"/>
      <c r="CK44" s="11"/>
      <c r="CL44" s="11"/>
      <c r="CM44" s="11"/>
      <c r="CN44" s="11"/>
      <c r="CO44" s="11"/>
      <c r="CP44" s="11"/>
      <c r="CQ44" s="17">
        <f t="shared" ref="CQ44:CQ49" si="86">SUM(CE44:CP44)</f>
        <v>4</v>
      </c>
      <c r="CR44" s="75">
        <f t="shared" ref="CR44:CR49" si="87">CQ44/$CQ$50</f>
        <v>9.6618357487922701E-3</v>
      </c>
    </row>
    <row r="45" spans="1:96" x14ac:dyDescent="0.25">
      <c r="B45" s="67" t="s">
        <v>79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>
        <v>1</v>
      </c>
      <c r="N45" s="8"/>
      <c r="O45" s="17">
        <f t="shared" si="76"/>
        <v>1</v>
      </c>
      <c r="P45" s="9">
        <f t="shared" si="77"/>
        <v>8.5470085470085479E-3</v>
      </c>
      <c r="R45" s="67" t="s">
        <v>79</v>
      </c>
      <c r="S45" s="66"/>
      <c r="T45" s="66"/>
      <c r="U45" s="66"/>
      <c r="V45" s="66"/>
      <c r="W45" s="66"/>
      <c r="X45" s="66"/>
      <c r="Y45" s="66">
        <v>1</v>
      </c>
      <c r="Z45" s="66"/>
      <c r="AA45" s="66"/>
      <c r="AB45" s="66"/>
      <c r="AC45" s="66"/>
      <c r="AD45" s="66"/>
      <c r="AE45" s="17">
        <f t="shared" si="78"/>
        <v>1</v>
      </c>
      <c r="AF45" s="9">
        <f t="shared" si="79"/>
        <v>1.984126984126984E-3</v>
      </c>
      <c r="AH45" s="67" t="s">
        <v>79</v>
      </c>
      <c r="AI45" s="11"/>
      <c r="AJ45" s="11">
        <v>1</v>
      </c>
      <c r="AK45" s="11"/>
      <c r="AL45" s="11"/>
      <c r="AM45" s="11"/>
      <c r="AN45" s="11"/>
      <c r="AO45" s="11"/>
      <c r="AP45" s="11">
        <v>1</v>
      </c>
      <c r="AQ45" s="11"/>
      <c r="AR45" s="11"/>
      <c r="AS45" s="11"/>
      <c r="AT45" s="11"/>
      <c r="AU45" s="17">
        <f t="shared" si="80"/>
        <v>2</v>
      </c>
      <c r="AV45" s="9">
        <f t="shared" si="81"/>
        <v>3.1948881789137379E-3</v>
      </c>
      <c r="AX45" s="67" t="s">
        <v>79</v>
      </c>
      <c r="AY45" s="11"/>
      <c r="AZ45" s="11"/>
      <c r="BA45" s="11"/>
      <c r="BB45" s="11"/>
      <c r="BC45" s="11"/>
      <c r="BD45" s="11">
        <v>1</v>
      </c>
      <c r="BE45" s="11">
        <v>1</v>
      </c>
      <c r="BF45" s="11"/>
      <c r="BG45" s="11"/>
      <c r="BH45" s="11"/>
      <c r="BI45" s="11"/>
      <c r="BJ45" s="11"/>
      <c r="BK45" s="93">
        <f t="shared" si="82"/>
        <v>2</v>
      </c>
      <c r="BL45" s="97">
        <f t="shared" si="83"/>
        <v>4.3572984749455342E-3</v>
      </c>
      <c r="BN45" s="67" t="s">
        <v>79</v>
      </c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>
        <v>2</v>
      </c>
      <c r="BZ45" s="11"/>
      <c r="CA45" s="17">
        <f t="shared" si="84"/>
        <v>2</v>
      </c>
      <c r="CB45" s="9">
        <f t="shared" si="85"/>
        <v>4.1493775933609959E-3</v>
      </c>
      <c r="CD45" s="71" t="s">
        <v>79</v>
      </c>
      <c r="CE45" s="11"/>
      <c r="CF45" s="11"/>
      <c r="CG45" s="11"/>
      <c r="CH45" s="11">
        <v>1</v>
      </c>
      <c r="CI45" s="11"/>
      <c r="CJ45" s="11"/>
      <c r="CK45" s="11"/>
      <c r="CL45" s="11"/>
      <c r="CM45" s="11">
        <v>2</v>
      </c>
      <c r="CN45" s="11">
        <v>1</v>
      </c>
      <c r="CO45" s="11"/>
      <c r="CP45" s="11"/>
      <c r="CQ45" s="17">
        <f t="shared" si="86"/>
        <v>4</v>
      </c>
      <c r="CR45" s="75">
        <f t="shared" si="87"/>
        <v>9.6618357487922701E-3</v>
      </c>
    </row>
    <row r="46" spans="1:96" x14ac:dyDescent="0.25">
      <c r="B46" s="67" t="s">
        <v>166</v>
      </c>
      <c r="C46" s="8"/>
      <c r="D46" s="8"/>
      <c r="E46" s="8"/>
      <c r="F46" s="8"/>
      <c r="G46" s="8"/>
      <c r="H46" s="8"/>
      <c r="I46" s="8">
        <v>1</v>
      </c>
      <c r="J46" s="8"/>
      <c r="K46" s="8"/>
      <c r="L46" s="8"/>
      <c r="M46" s="8"/>
      <c r="N46" s="8"/>
      <c r="O46" s="17">
        <f t="shared" si="76"/>
        <v>1</v>
      </c>
      <c r="P46" s="9">
        <f t="shared" si="77"/>
        <v>8.5470085470085479E-3</v>
      </c>
      <c r="R46" s="67" t="s">
        <v>166</v>
      </c>
      <c r="S46" s="66"/>
      <c r="T46" s="66">
        <v>1</v>
      </c>
      <c r="U46" s="66">
        <v>1</v>
      </c>
      <c r="V46" s="66"/>
      <c r="W46" s="66"/>
      <c r="X46" s="66"/>
      <c r="Y46" s="66"/>
      <c r="Z46" s="66"/>
      <c r="AA46" s="66">
        <v>1</v>
      </c>
      <c r="AB46" s="66"/>
      <c r="AC46" s="66"/>
      <c r="AD46" s="66"/>
      <c r="AE46" s="17">
        <f t="shared" si="78"/>
        <v>3</v>
      </c>
      <c r="AF46" s="9">
        <f t="shared" si="79"/>
        <v>5.9523809523809521E-3</v>
      </c>
      <c r="AH46" s="29" t="s">
        <v>166</v>
      </c>
      <c r="AI46" s="11">
        <v>1</v>
      </c>
      <c r="AJ46" s="11"/>
      <c r="AK46" s="11"/>
      <c r="AL46" s="11"/>
      <c r="AM46" s="11"/>
      <c r="AN46" s="11"/>
      <c r="AO46" s="11"/>
      <c r="AP46" s="11"/>
      <c r="AQ46" s="11"/>
      <c r="AR46" s="11"/>
      <c r="AS46" s="11">
        <v>1</v>
      </c>
      <c r="AT46" s="11"/>
      <c r="AU46" s="17">
        <f t="shared" si="80"/>
        <v>2</v>
      </c>
      <c r="AV46" s="9">
        <f t="shared" si="81"/>
        <v>3.1948881789137379E-3</v>
      </c>
      <c r="AX46" s="67" t="s">
        <v>166</v>
      </c>
      <c r="AY46" s="11"/>
      <c r="AZ46" s="11"/>
      <c r="BA46" s="11"/>
      <c r="BB46" s="11"/>
      <c r="BC46" s="11"/>
      <c r="BD46" s="11">
        <v>1</v>
      </c>
      <c r="BE46" s="11"/>
      <c r="BF46" s="11"/>
      <c r="BG46" s="11"/>
      <c r="BH46" s="11"/>
      <c r="BI46" s="11"/>
      <c r="BJ46" s="11"/>
      <c r="BK46" s="93">
        <f t="shared" si="82"/>
        <v>1</v>
      </c>
      <c r="BL46" s="97">
        <f t="shared" si="83"/>
        <v>2.1786492374727671E-3</v>
      </c>
      <c r="BN46" s="67" t="s">
        <v>166</v>
      </c>
      <c r="BO46" s="11"/>
      <c r="BP46" s="11"/>
      <c r="BQ46" s="11"/>
      <c r="BR46" s="11"/>
      <c r="BS46" s="11"/>
      <c r="BT46" s="11"/>
      <c r="BU46" s="11"/>
      <c r="BV46" s="11">
        <v>1</v>
      </c>
      <c r="BW46" s="11"/>
      <c r="BX46" s="11"/>
      <c r="BY46" s="11"/>
      <c r="BZ46" s="11"/>
      <c r="CA46" s="17">
        <f t="shared" si="84"/>
        <v>1</v>
      </c>
      <c r="CB46" s="9">
        <f t="shared" si="85"/>
        <v>2.0746887966804979E-3</v>
      </c>
      <c r="CD46" s="71" t="s">
        <v>166</v>
      </c>
      <c r="CE46" s="11"/>
      <c r="CF46" s="11"/>
      <c r="CG46" s="11"/>
      <c r="CH46" s="11">
        <v>1</v>
      </c>
      <c r="CI46" s="11"/>
      <c r="CJ46" s="11"/>
      <c r="CK46" s="11"/>
      <c r="CL46" s="11"/>
      <c r="CM46" s="11"/>
      <c r="CN46" s="11"/>
      <c r="CO46" s="11"/>
      <c r="CP46" s="11">
        <v>1</v>
      </c>
      <c r="CQ46" s="17">
        <f t="shared" si="86"/>
        <v>2</v>
      </c>
      <c r="CR46" s="75">
        <f t="shared" si="87"/>
        <v>4.830917874396135E-3</v>
      </c>
    </row>
    <row r="47" spans="1:96" x14ac:dyDescent="0.25">
      <c r="B47" s="29" t="s">
        <v>156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7">
        <f t="shared" si="76"/>
        <v>0</v>
      </c>
      <c r="P47" s="9">
        <f t="shared" si="77"/>
        <v>0</v>
      </c>
      <c r="R47" s="67" t="s">
        <v>156</v>
      </c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7">
        <f t="shared" si="78"/>
        <v>0</v>
      </c>
      <c r="AF47" s="9">
        <f t="shared" si="79"/>
        <v>0</v>
      </c>
      <c r="AH47" s="29" t="s">
        <v>156</v>
      </c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7">
        <f t="shared" si="80"/>
        <v>0</v>
      </c>
      <c r="AV47" s="9">
        <f t="shared" si="81"/>
        <v>0</v>
      </c>
      <c r="AX47" s="67" t="s">
        <v>156</v>
      </c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93">
        <f t="shared" si="82"/>
        <v>0</v>
      </c>
      <c r="BL47" s="97">
        <f t="shared" si="83"/>
        <v>0</v>
      </c>
      <c r="BN47" s="67" t="s">
        <v>156</v>
      </c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7">
        <f t="shared" si="84"/>
        <v>0</v>
      </c>
      <c r="CB47" s="9">
        <f t="shared" si="85"/>
        <v>0</v>
      </c>
      <c r="CD47" s="71" t="s">
        <v>156</v>
      </c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7">
        <f t="shared" si="86"/>
        <v>0</v>
      </c>
      <c r="CR47" s="75">
        <f t="shared" si="87"/>
        <v>0</v>
      </c>
    </row>
    <row r="48" spans="1:96" x14ac:dyDescent="0.25">
      <c r="B48" s="57" t="s">
        <v>154</v>
      </c>
      <c r="C48" s="53"/>
      <c r="D48" s="53"/>
      <c r="E48" s="53"/>
      <c r="F48" s="53"/>
      <c r="G48" s="53"/>
      <c r="H48" s="53"/>
      <c r="I48" s="53"/>
      <c r="J48" s="53"/>
      <c r="K48" s="53">
        <v>36</v>
      </c>
      <c r="L48" s="53">
        <v>35</v>
      </c>
      <c r="M48" s="53">
        <v>24</v>
      </c>
      <c r="N48" s="53">
        <v>20</v>
      </c>
      <c r="O48" s="17">
        <f t="shared" si="76"/>
        <v>115</v>
      </c>
      <c r="P48" s="9">
        <f t="shared" si="77"/>
        <v>0.98290598290598286</v>
      </c>
      <c r="R48" s="67" t="s">
        <v>154</v>
      </c>
      <c r="S48" s="66">
        <v>16</v>
      </c>
      <c r="T48" s="66">
        <v>39</v>
      </c>
      <c r="U48" s="66">
        <v>26</v>
      </c>
      <c r="V48" s="66">
        <v>18</v>
      </c>
      <c r="W48" s="66">
        <v>41</v>
      </c>
      <c r="X48" s="66">
        <v>43</v>
      </c>
      <c r="Y48" s="66">
        <v>38</v>
      </c>
      <c r="Z48" s="66">
        <v>71</v>
      </c>
      <c r="AA48" s="66">
        <v>49</v>
      </c>
      <c r="AB48" s="66">
        <v>66</v>
      </c>
      <c r="AC48" s="66">
        <v>59</v>
      </c>
      <c r="AD48" s="66">
        <v>33</v>
      </c>
      <c r="AE48" s="17">
        <f>SUM(S48:AD48)</f>
        <v>499</v>
      </c>
      <c r="AF48" s="9">
        <f t="shared" si="79"/>
        <v>0.99007936507936511</v>
      </c>
      <c r="AH48" s="29" t="s">
        <v>154</v>
      </c>
      <c r="AI48" s="11">
        <v>38</v>
      </c>
      <c r="AJ48" s="11">
        <v>44</v>
      </c>
      <c r="AK48" s="11">
        <v>50</v>
      </c>
      <c r="AL48" s="11">
        <v>64</v>
      </c>
      <c r="AM48" s="11">
        <v>47</v>
      </c>
      <c r="AN48" s="11">
        <v>39</v>
      </c>
      <c r="AO48" s="11">
        <v>58</v>
      </c>
      <c r="AP48" s="11">
        <v>57</v>
      </c>
      <c r="AQ48" s="11">
        <v>77</v>
      </c>
      <c r="AR48" s="11">
        <v>50</v>
      </c>
      <c r="AS48" s="11">
        <v>57</v>
      </c>
      <c r="AT48" s="11">
        <v>39</v>
      </c>
      <c r="AU48" s="17">
        <f t="shared" si="80"/>
        <v>620</v>
      </c>
      <c r="AV48" s="9">
        <f t="shared" si="81"/>
        <v>0.99041533546325877</v>
      </c>
      <c r="AX48" s="67" t="s">
        <v>154</v>
      </c>
      <c r="AY48" s="11">
        <v>28</v>
      </c>
      <c r="AZ48" s="11">
        <v>20</v>
      </c>
      <c r="BA48" s="11">
        <v>39</v>
      </c>
      <c r="BB48" s="11">
        <v>32</v>
      </c>
      <c r="BC48" s="11">
        <v>50</v>
      </c>
      <c r="BD48" s="11">
        <v>70</v>
      </c>
      <c r="BE48" s="11">
        <v>61</v>
      </c>
      <c r="BF48" s="11">
        <v>42</v>
      </c>
      <c r="BG48" s="11">
        <v>15</v>
      </c>
      <c r="BH48" s="11">
        <v>35</v>
      </c>
      <c r="BI48" s="11">
        <v>31</v>
      </c>
      <c r="BJ48" s="11">
        <v>33</v>
      </c>
      <c r="BK48" s="93">
        <f t="shared" si="82"/>
        <v>456</v>
      </c>
      <c r="BL48" s="97">
        <f t="shared" si="83"/>
        <v>0.99346405228758172</v>
      </c>
      <c r="BN48" s="67" t="s">
        <v>154</v>
      </c>
      <c r="BO48" s="11">
        <v>38</v>
      </c>
      <c r="BP48" s="11">
        <v>40</v>
      </c>
      <c r="BQ48" s="11">
        <v>22</v>
      </c>
      <c r="BR48" s="11">
        <v>41</v>
      </c>
      <c r="BS48" s="11">
        <v>18</v>
      </c>
      <c r="BT48" s="11">
        <v>18</v>
      </c>
      <c r="BU48" s="11">
        <v>10</v>
      </c>
      <c r="BV48" s="11">
        <v>39</v>
      </c>
      <c r="BW48" s="11">
        <v>7</v>
      </c>
      <c r="BX48" s="11">
        <v>15</v>
      </c>
      <c r="BY48" s="11">
        <v>128</v>
      </c>
      <c r="BZ48" s="11">
        <v>101</v>
      </c>
      <c r="CA48" s="17">
        <f t="shared" si="84"/>
        <v>477</v>
      </c>
      <c r="CB48" s="9">
        <f t="shared" si="85"/>
        <v>0.98962655601659755</v>
      </c>
      <c r="CD48" s="71" t="s">
        <v>154</v>
      </c>
      <c r="CE48" s="11">
        <v>47</v>
      </c>
      <c r="CF48" s="11">
        <v>43</v>
      </c>
      <c r="CG48" s="11">
        <v>28</v>
      </c>
      <c r="CH48" s="11">
        <v>34</v>
      </c>
      <c r="CI48" s="11">
        <v>59</v>
      </c>
      <c r="CJ48" s="11">
        <v>27</v>
      </c>
      <c r="CK48" s="11">
        <v>20</v>
      </c>
      <c r="CL48" s="11">
        <v>27</v>
      </c>
      <c r="CM48" s="11">
        <v>54</v>
      </c>
      <c r="CN48" s="11">
        <v>29</v>
      </c>
      <c r="CO48" s="11">
        <v>22</v>
      </c>
      <c r="CP48" s="11">
        <v>13</v>
      </c>
      <c r="CQ48" s="17">
        <f t="shared" si="86"/>
        <v>403</v>
      </c>
      <c r="CR48" s="75">
        <f t="shared" si="87"/>
        <v>0.97342995169082125</v>
      </c>
    </row>
    <row r="49" spans="1:96" s="3" customFormat="1" x14ac:dyDescent="0.25">
      <c r="B49" s="57" t="s">
        <v>167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17">
        <f t="shared" si="76"/>
        <v>0</v>
      </c>
      <c r="P49" s="9">
        <f t="shared" si="77"/>
        <v>0</v>
      </c>
      <c r="R49" s="67" t="s">
        <v>167</v>
      </c>
      <c r="S49" s="66"/>
      <c r="T49" s="66"/>
      <c r="U49" s="66"/>
      <c r="V49" s="66"/>
      <c r="W49" s="66"/>
      <c r="X49" s="66">
        <v>1</v>
      </c>
      <c r="Y49" s="66"/>
      <c r="Z49" s="66"/>
      <c r="AA49" s="66"/>
      <c r="AB49" s="66"/>
      <c r="AC49" s="66"/>
      <c r="AD49" s="66"/>
      <c r="AE49" s="17">
        <f t="shared" ref="AE49" si="88">SUM(S49:AD49)</f>
        <v>1</v>
      </c>
      <c r="AF49" s="9">
        <f t="shared" si="79"/>
        <v>1.984126984126984E-3</v>
      </c>
      <c r="AH49" s="29" t="s">
        <v>167</v>
      </c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7">
        <f t="shared" si="80"/>
        <v>0</v>
      </c>
      <c r="AV49" s="9">
        <f t="shared" si="81"/>
        <v>0</v>
      </c>
      <c r="AX49" s="67" t="s">
        <v>167</v>
      </c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93">
        <f t="shared" si="82"/>
        <v>0</v>
      </c>
      <c r="BL49" s="97">
        <f t="shared" si="83"/>
        <v>0</v>
      </c>
      <c r="BN49" s="67" t="s">
        <v>167</v>
      </c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7">
        <f t="shared" si="84"/>
        <v>0</v>
      </c>
      <c r="CB49" s="9">
        <f t="shared" si="85"/>
        <v>0</v>
      </c>
      <c r="CD49" s="71" t="s">
        <v>167</v>
      </c>
      <c r="CE49" s="11"/>
      <c r="CF49" s="11"/>
      <c r="CG49" s="11"/>
      <c r="CH49" s="11"/>
      <c r="CI49" s="11"/>
      <c r="CJ49" s="11">
        <v>1</v>
      </c>
      <c r="CK49" s="11"/>
      <c r="CL49" s="11"/>
      <c r="CM49" s="11"/>
      <c r="CN49" s="11"/>
      <c r="CO49" s="11"/>
      <c r="CP49" s="11"/>
      <c r="CQ49" s="17">
        <f t="shared" si="86"/>
        <v>1</v>
      </c>
      <c r="CR49" s="75">
        <f t="shared" si="87"/>
        <v>2.4154589371980675E-3</v>
      </c>
    </row>
    <row r="50" spans="1:96" ht="15.75" thickBot="1" x14ac:dyDescent="0.3">
      <c r="B50" s="68" t="s">
        <v>49</v>
      </c>
      <c r="C50" s="18">
        <f>SUM(C43:C49)</f>
        <v>0</v>
      </c>
      <c r="D50" s="18">
        <f t="shared" ref="D50:O50" si="89">SUM(D43:D49)</f>
        <v>0</v>
      </c>
      <c r="E50" s="18">
        <f t="shared" si="89"/>
        <v>0</v>
      </c>
      <c r="F50" s="18">
        <f t="shared" si="89"/>
        <v>0</v>
      </c>
      <c r="G50" s="18">
        <f t="shared" si="89"/>
        <v>0</v>
      </c>
      <c r="H50" s="18">
        <f t="shared" si="89"/>
        <v>0</v>
      </c>
      <c r="I50" s="18">
        <f t="shared" si="89"/>
        <v>1</v>
      </c>
      <c r="J50" s="18">
        <f t="shared" si="89"/>
        <v>0</v>
      </c>
      <c r="K50" s="18">
        <f t="shared" si="89"/>
        <v>36</v>
      </c>
      <c r="L50" s="18">
        <f t="shared" si="89"/>
        <v>35</v>
      </c>
      <c r="M50" s="18">
        <f t="shared" si="89"/>
        <v>25</v>
      </c>
      <c r="N50" s="18">
        <f t="shared" si="89"/>
        <v>20</v>
      </c>
      <c r="O50" s="18">
        <f t="shared" si="89"/>
        <v>117</v>
      </c>
      <c r="P50" s="33">
        <f t="shared" si="77"/>
        <v>1</v>
      </c>
      <c r="Q50" s="4"/>
      <c r="R50" s="68" t="s">
        <v>49</v>
      </c>
      <c r="S50" s="18">
        <f t="shared" ref="S50:AD50" si="90">SUM(S43:S49)</f>
        <v>16</v>
      </c>
      <c r="T50" s="18">
        <f t="shared" si="90"/>
        <v>40</v>
      </c>
      <c r="U50" s="18">
        <f t="shared" si="90"/>
        <v>27</v>
      </c>
      <c r="V50" s="18">
        <f t="shared" si="90"/>
        <v>18</v>
      </c>
      <c r="W50" s="18">
        <f t="shared" si="90"/>
        <v>41</v>
      </c>
      <c r="X50" s="18">
        <f t="shared" si="90"/>
        <v>44</v>
      </c>
      <c r="Y50" s="18">
        <f t="shared" si="90"/>
        <v>39</v>
      </c>
      <c r="Z50" s="18">
        <f t="shared" si="90"/>
        <v>71</v>
      </c>
      <c r="AA50" s="18">
        <f t="shared" si="90"/>
        <v>50</v>
      </c>
      <c r="AB50" s="18">
        <f t="shared" si="90"/>
        <v>66</v>
      </c>
      <c r="AC50" s="18">
        <f t="shared" si="90"/>
        <v>59</v>
      </c>
      <c r="AD50" s="18">
        <f t="shared" si="90"/>
        <v>33</v>
      </c>
      <c r="AE50" s="18">
        <f>SUM(AE43:AE49)</f>
        <v>504</v>
      </c>
      <c r="AF50" s="38">
        <f>SUM(AF43:AF49)</f>
        <v>1</v>
      </c>
      <c r="AH50" s="68" t="s">
        <v>49</v>
      </c>
      <c r="AI50" s="18">
        <f>SUM(AI43:AI49)</f>
        <v>39</v>
      </c>
      <c r="AJ50" s="18">
        <f t="shared" ref="AJ50:AT50" si="91">SUM(AJ43:AJ49)</f>
        <v>45</v>
      </c>
      <c r="AK50" s="18">
        <f t="shared" si="91"/>
        <v>51</v>
      </c>
      <c r="AL50" s="18">
        <f t="shared" si="91"/>
        <v>65</v>
      </c>
      <c r="AM50" s="18">
        <f t="shared" si="91"/>
        <v>47</v>
      </c>
      <c r="AN50" s="18">
        <f t="shared" si="91"/>
        <v>39</v>
      </c>
      <c r="AO50" s="18">
        <f t="shared" si="91"/>
        <v>58</v>
      </c>
      <c r="AP50" s="18">
        <f t="shared" si="91"/>
        <v>58</v>
      </c>
      <c r="AQ50" s="18">
        <f t="shared" si="91"/>
        <v>77</v>
      </c>
      <c r="AR50" s="18">
        <f t="shared" si="91"/>
        <v>50</v>
      </c>
      <c r="AS50" s="18">
        <f t="shared" si="91"/>
        <v>58</v>
      </c>
      <c r="AT50" s="18">
        <f t="shared" si="91"/>
        <v>39</v>
      </c>
      <c r="AU50" s="18">
        <f>SUM(AU43:AU49)</f>
        <v>626</v>
      </c>
      <c r="AV50" s="38">
        <f t="shared" si="81"/>
        <v>1</v>
      </c>
      <c r="AX50" s="68" t="s">
        <v>49</v>
      </c>
      <c r="AY50" s="18">
        <f>SUM(AY43:AY49)</f>
        <v>28</v>
      </c>
      <c r="AZ50" s="18">
        <f t="shared" ref="AZ50:BJ50" si="92">SUM(AZ43:AZ49)</f>
        <v>20</v>
      </c>
      <c r="BA50" s="18">
        <f t="shared" si="92"/>
        <v>39</v>
      </c>
      <c r="BB50" s="18">
        <f t="shared" si="92"/>
        <v>32</v>
      </c>
      <c r="BC50" s="18">
        <f t="shared" si="92"/>
        <v>50</v>
      </c>
      <c r="BD50" s="18">
        <f t="shared" si="92"/>
        <v>72</v>
      </c>
      <c r="BE50" s="18">
        <f t="shared" si="92"/>
        <v>62</v>
      </c>
      <c r="BF50" s="18">
        <f t="shared" si="92"/>
        <v>42</v>
      </c>
      <c r="BG50" s="18">
        <f t="shared" si="92"/>
        <v>15</v>
      </c>
      <c r="BH50" s="18">
        <f t="shared" si="92"/>
        <v>35</v>
      </c>
      <c r="BI50" s="18">
        <f t="shared" si="92"/>
        <v>31</v>
      </c>
      <c r="BJ50" s="18">
        <f t="shared" si="92"/>
        <v>33</v>
      </c>
      <c r="BK50" s="94">
        <f>SUM(BK43:BK49)</f>
        <v>459</v>
      </c>
      <c r="BL50" s="98">
        <f t="shared" si="83"/>
        <v>1</v>
      </c>
      <c r="BN50" s="68" t="s">
        <v>49</v>
      </c>
      <c r="BO50" s="18">
        <f>SUM(BO43:BO49)</f>
        <v>38</v>
      </c>
      <c r="BP50" s="18">
        <f t="shared" ref="BP50:BZ50" si="93">SUM(BP43:BP49)</f>
        <v>40</v>
      </c>
      <c r="BQ50" s="18">
        <f t="shared" si="93"/>
        <v>22</v>
      </c>
      <c r="BR50" s="18">
        <f t="shared" si="93"/>
        <v>41</v>
      </c>
      <c r="BS50" s="18">
        <f t="shared" si="93"/>
        <v>18</v>
      </c>
      <c r="BT50" s="18">
        <f t="shared" si="93"/>
        <v>18</v>
      </c>
      <c r="BU50" s="18">
        <f t="shared" si="93"/>
        <v>10</v>
      </c>
      <c r="BV50" s="18">
        <f t="shared" si="93"/>
        <v>41</v>
      </c>
      <c r="BW50" s="18">
        <f t="shared" si="93"/>
        <v>7</v>
      </c>
      <c r="BX50" s="18">
        <f t="shared" si="93"/>
        <v>15</v>
      </c>
      <c r="BY50" s="18">
        <f t="shared" si="93"/>
        <v>131</v>
      </c>
      <c r="BZ50" s="18">
        <f t="shared" si="93"/>
        <v>101</v>
      </c>
      <c r="CA50" s="18">
        <f>SUM(CA43:CA49)</f>
        <v>482</v>
      </c>
      <c r="CB50" s="9">
        <f>SUM(CB43:CB49)</f>
        <v>1</v>
      </c>
      <c r="CD50" s="76" t="s">
        <v>49</v>
      </c>
      <c r="CE50" s="72">
        <f>SUM(CE43:CE49)</f>
        <v>47</v>
      </c>
      <c r="CF50" s="72">
        <f t="shared" ref="CF50:CP50" si="94">SUM(CF43:CF49)</f>
        <v>44</v>
      </c>
      <c r="CG50" s="72">
        <f t="shared" si="94"/>
        <v>30</v>
      </c>
      <c r="CH50" s="72">
        <f t="shared" si="94"/>
        <v>37</v>
      </c>
      <c r="CI50" s="72">
        <f t="shared" si="94"/>
        <v>59</v>
      </c>
      <c r="CJ50" s="72">
        <f t="shared" si="94"/>
        <v>28</v>
      </c>
      <c r="CK50" s="72">
        <f t="shared" si="94"/>
        <v>20</v>
      </c>
      <c r="CL50" s="72">
        <f t="shared" si="94"/>
        <v>27</v>
      </c>
      <c r="CM50" s="72">
        <f t="shared" si="94"/>
        <v>56</v>
      </c>
      <c r="CN50" s="72">
        <f t="shared" si="94"/>
        <v>30</v>
      </c>
      <c r="CO50" s="72">
        <f t="shared" si="94"/>
        <v>22</v>
      </c>
      <c r="CP50" s="72">
        <f t="shared" si="94"/>
        <v>14</v>
      </c>
      <c r="CQ50" s="72">
        <f>SUM(CQ43:CQ49)</f>
        <v>414</v>
      </c>
      <c r="CR50" s="89">
        <f>CQ50/$CQ$50</f>
        <v>1</v>
      </c>
    </row>
    <row r="51" spans="1:96" ht="15.75" thickTop="1" x14ac:dyDescent="0.25"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54"/>
      <c r="X51" s="54"/>
      <c r="Y51" s="54"/>
      <c r="Z51" s="54"/>
      <c r="AA51" s="54"/>
      <c r="AB51" s="54"/>
      <c r="AC51" s="54"/>
      <c r="AD51" s="54"/>
      <c r="AE51" s="54"/>
      <c r="AF51" s="54"/>
    </row>
    <row r="52" spans="1:96" s="3" customFormat="1" x14ac:dyDescent="0.25">
      <c r="A52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6"/>
      <c r="P52" s="55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F52" s="15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V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L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B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R52" s="48"/>
    </row>
  </sheetData>
  <sortState ref="AX58:BJ64">
    <sortCondition ref="AX58:AX64"/>
  </sortState>
  <mergeCells count="31">
    <mergeCell ref="CD2:CR2"/>
    <mergeCell ref="CD9:CR9"/>
    <mergeCell ref="CD19:CR19"/>
    <mergeCell ref="CD31:CR31"/>
    <mergeCell ref="CD41:CR41"/>
    <mergeCell ref="BN2:CB2"/>
    <mergeCell ref="BN9:CB9"/>
    <mergeCell ref="BN19:CB19"/>
    <mergeCell ref="BN31:CB31"/>
    <mergeCell ref="BN41:CA41"/>
    <mergeCell ref="R2:AF2"/>
    <mergeCell ref="B9:P9"/>
    <mergeCell ref="R9:AF9"/>
    <mergeCell ref="B19:P19"/>
    <mergeCell ref="R19:AF19"/>
    <mergeCell ref="B51:V51"/>
    <mergeCell ref="AX2:BL2"/>
    <mergeCell ref="AX9:BL9"/>
    <mergeCell ref="AX19:BL19"/>
    <mergeCell ref="AX31:BL31"/>
    <mergeCell ref="AX41:BK41"/>
    <mergeCell ref="AH2:AV2"/>
    <mergeCell ref="AH9:AV9"/>
    <mergeCell ref="AH19:AV19"/>
    <mergeCell ref="AH41:AU41"/>
    <mergeCell ref="AH31:AV31"/>
    <mergeCell ref="B31:P31"/>
    <mergeCell ref="R31:AF31"/>
    <mergeCell ref="B41:P41"/>
    <mergeCell ref="R41:AF41"/>
    <mergeCell ref="B2:P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GJ43"/>
  <sheetViews>
    <sheetView showGridLines="0" showRowColHeaders="0" zoomScale="85" zoomScaleNormal="85" workbookViewId="0"/>
  </sheetViews>
  <sheetFormatPr defaultRowHeight="15" x14ac:dyDescent="0.25"/>
  <cols>
    <col min="1" max="1" width="1.7109375" customWidth="1"/>
    <col min="2" max="2" width="15" bestFit="1" customWidth="1"/>
    <col min="3" max="3" width="3.42578125" bestFit="1" customWidth="1"/>
    <col min="4" max="4" width="3.140625" bestFit="1" customWidth="1"/>
    <col min="5" max="5" width="4.140625" bestFit="1" customWidth="1"/>
    <col min="6" max="7" width="3.42578125" bestFit="1" customWidth="1"/>
    <col min="8" max="8" width="3.140625" bestFit="1" customWidth="1"/>
    <col min="9" max="9" width="3.28515625" bestFit="1" customWidth="1"/>
    <col min="10" max="10" width="3" bestFit="1" customWidth="1"/>
    <col min="11" max="11" width="3.85546875" bestFit="1" customWidth="1"/>
    <col min="12" max="12" width="4.140625" bestFit="1" customWidth="1"/>
    <col min="13" max="13" width="4.28515625" bestFit="1" customWidth="1"/>
    <col min="14" max="15" width="3.85546875" bestFit="1" customWidth="1"/>
    <col min="16" max="16" width="3.42578125" bestFit="1" customWidth="1"/>
    <col min="17" max="17" width="3.28515625" bestFit="1" customWidth="1"/>
    <col min="18" max="18" width="3.140625" bestFit="1" customWidth="1"/>
    <col min="19" max="19" width="2.7109375" bestFit="1" customWidth="1"/>
    <col min="20" max="20" width="3.28515625" bestFit="1" customWidth="1"/>
    <col min="21" max="21" width="2.85546875" bestFit="1" customWidth="1"/>
    <col min="22" max="23" width="3.5703125" bestFit="1" customWidth="1"/>
    <col min="24" max="24" width="3.28515625" bestFit="1" customWidth="1"/>
    <col min="25" max="26" width="3.140625" bestFit="1" customWidth="1"/>
    <col min="27" max="27" width="3" bestFit="1" customWidth="1"/>
    <col min="28" max="28" width="3.140625" bestFit="1" customWidth="1"/>
    <col min="29" max="29" width="3.42578125" bestFit="1" customWidth="1"/>
    <col min="30" max="30" width="3.7109375" bestFit="1" customWidth="1"/>
    <col min="31" max="31" width="6.5703125" style="3" bestFit="1" customWidth="1"/>
    <col min="32" max="32" width="8.5703125" style="15" bestFit="1" customWidth="1"/>
    <col min="33" max="33" width="1.7109375" customWidth="1"/>
    <col min="34" max="34" width="15" bestFit="1" customWidth="1"/>
    <col min="35" max="35" width="3.42578125" bestFit="1" customWidth="1"/>
    <col min="36" max="36" width="3.140625" bestFit="1" customWidth="1"/>
    <col min="37" max="37" width="4.140625" bestFit="1" customWidth="1"/>
    <col min="38" max="39" width="3.42578125" bestFit="1" customWidth="1"/>
    <col min="40" max="40" width="3.140625" bestFit="1" customWidth="1"/>
    <col min="41" max="41" width="3.28515625" bestFit="1" customWidth="1"/>
    <col min="42" max="42" width="3" bestFit="1" customWidth="1"/>
    <col min="43" max="43" width="3.85546875" bestFit="1" customWidth="1"/>
    <col min="44" max="44" width="4.140625" bestFit="1" customWidth="1"/>
    <col min="45" max="45" width="4.28515625" bestFit="1" customWidth="1"/>
    <col min="46" max="47" width="3.85546875" bestFit="1" customWidth="1"/>
    <col min="48" max="48" width="3.42578125" bestFit="1" customWidth="1"/>
    <col min="49" max="49" width="3.28515625" bestFit="1" customWidth="1"/>
    <col min="50" max="50" width="3.140625" bestFit="1" customWidth="1"/>
    <col min="51" max="51" width="2.7109375" bestFit="1" customWidth="1"/>
    <col min="52" max="52" width="3.28515625" bestFit="1" customWidth="1"/>
    <col min="53" max="53" width="3" bestFit="1" customWidth="1"/>
    <col min="54" max="55" width="3.5703125" bestFit="1" customWidth="1"/>
    <col min="56" max="56" width="3.28515625" bestFit="1" customWidth="1"/>
    <col min="57" max="58" width="3.140625" bestFit="1" customWidth="1"/>
    <col min="59" max="59" width="3" bestFit="1" customWidth="1"/>
    <col min="60" max="60" width="3.140625" bestFit="1" customWidth="1"/>
    <col min="61" max="61" width="3.42578125" bestFit="1" customWidth="1"/>
    <col min="62" max="62" width="3.7109375" bestFit="1" customWidth="1"/>
    <col min="63" max="63" width="6.5703125" style="3" bestFit="1" customWidth="1"/>
    <col min="64" max="64" width="8.5703125" style="15" bestFit="1" customWidth="1"/>
    <col min="65" max="65" width="1.140625" customWidth="1"/>
    <col min="66" max="66" width="15" style="43" bestFit="1" customWidth="1"/>
    <col min="67" max="67" width="3.42578125" bestFit="1" customWidth="1"/>
    <col min="68" max="68" width="3.140625" bestFit="1" customWidth="1"/>
    <col min="69" max="69" width="4.140625" bestFit="1" customWidth="1"/>
    <col min="70" max="71" width="3.42578125" bestFit="1" customWidth="1"/>
    <col min="72" max="72" width="3.140625" bestFit="1" customWidth="1"/>
    <col min="73" max="73" width="3.28515625" bestFit="1" customWidth="1"/>
    <col min="74" max="74" width="3" bestFit="1" customWidth="1"/>
    <col min="75" max="75" width="3.85546875" bestFit="1" customWidth="1"/>
    <col min="76" max="76" width="4.140625" bestFit="1" customWidth="1"/>
    <col min="77" max="77" width="4.28515625" bestFit="1" customWidth="1"/>
    <col min="78" max="79" width="3.85546875" bestFit="1" customWidth="1"/>
    <col min="80" max="80" width="3.42578125" bestFit="1" customWidth="1"/>
    <col min="81" max="81" width="3.28515625" bestFit="1" customWidth="1"/>
    <col min="82" max="82" width="3.140625" bestFit="1" customWidth="1"/>
    <col min="83" max="83" width="2.7109375" bestFit="1" customWidth="1"/>
    <col min="84" max="84" width="3.28515625" bestFit="1" customWidth="1"/>
    <col min="85" max="85" width="3" bestFit="1" customWidth="1"/>
    <col min="86" max="87" width="3.5703125" bestFit="1" customWidth="1"/>
    <col min="88" max="88" width="3.28515625" bestFit="1" customWidth="1"/>
    <col min="89" max="90" width="3.140625" bestFit="1" customWidth="1"/>
    <col min="91" max="91" width="3" bestFit="1" customWidth="1"/>
    <col min="92" max="92" width="4.42578125" bestFit="1" customWidth="1"/>
    <col min="93" max="93" width="3.42578125" bestFit="1" customWidth="1"/>
    <col min="94" max="94" width="3.7109375" bestFit="1" customWidth="1"/>
    <col min="95" max="95" width="6.5703125" style="3" bestFit="1" customWidth="1"/>
    <col min="96" max="96" width="8.5703125" style="15" bestFit="1" customWidth="1"/>
    <col min="97" max="97" width="1.28515625" customWidth="1"/>
    <col min="98" max="98" width="15" style="43" bestFit="1" customWidth="1"/>
    <col min="99" max="99" width="3.42578125" bestFit="1" customWidth="1"/>
    <col min="100" max="100" width="3.140625" bestFit="1" customWidth="1"/>
    <col min="101" max="101" width="4.140625" bestFit="1" customWidth="1"/>
    <col min="102" max="103" width="3.42578125" bestFit="1" customWidth="1"/>
    <col min="104" max="104" width="3.140625" bestFit="1" customWidth="1"/>
    <col min="105" max="105" width="3.28515625" bestFit="1" customWidth="1"/>
    <col min="106" max="106" width="3" bestFit="1" customWidth="1"/>
    <col min="107" max="107" width="3.85546875" bestFit="1" customWidth="1"/>
    <col min="108" max="108" width="4.140625" bestFit="1" customWidth="1"/>
    <col min="109" max="109" width="4.28515625" bestFit="1" customWidth="1"/>
    <col min="110" max="111" width="3.85546875" bestFit="1" customWidth="1"/>
    <col min="112" max="112" width="3.42578125" bestFit="1" customWidth="1"/>
    <col min="113" max="113" width="3.28515625" bestFit="1" customWidth="1"/>
    <col min="114" max="114" width="3.140625" bestFit="1" customWidth="1"/>
    <col min="115" max="115" width="2.7109375" bestFit="1" customWidth="1"/>
    <col min="116" max="116" width="3.28515625" bestFit="1" customWidth="1"/>
    <col min="117" max="117" width="3" bestFit="1" customWidth="1"/>
    <col min="118" max="119" width="3.5703125" bestFit="1" customWidth="1"/>
    <col min="120" max="120" width="3.28515625" bestFit="1" customWidth="1"/>
    <col min="121" max="122" width="3.140625" bestFit="1" customWidth="1"/>
    <col min="123" max="123" width="3" bestFit="1" customWidth="1"/>
    <col min="124" max="124" width="3.140625" bestFit="1" customWidth="1"/>
    <col min="125" max="125" width="3.42578125" bestFit="1" customWidth="1"/>
    <col min="126" max="126" width="3.7109375" bestFit="1" customWidth="1"/>
    <col min="127" max="127" width="6.5703125" style="3" bestFit="1" customWidth="1"/>
    <col min="128" max="128" width="8.5703125" style="15" bestFit="1" customWidth="1"/>
    <col min="129" max="129" width="1.28515625" customWidth="1"/>
    <col min="130" max="130" width="15" style="43" bestFit="1" customWidth="1"/>
    <col min="131" max="131" width="3.42578125" bestFit="1" customWidth="1"/>
    <col min="132" max="132" width="3.140625" bestFit="1" customWidth="1"/>
    <col min="133" max="133" width="4.140625" bestFit="1" customWidth="1"/>
    <col min="134" max="135" width="3.42578125" bestFit="1" customWidth="1"/>
    <col min="136" max="136" width="3.140625" bestFit="1" customWidth="1"/>
    <col min="137" max="137" width="3.28515625" bestFit="1" customWidth="1"/>
    <col min="138" max="138" width="3" bestFit="1" customWidth="1"/>
    <col min="139" max="139" width="3.85546875" bestFit="1" customWidth="1"/>
    <col min="140" max="140" width="4.140625" bestFit="1" customWidth="1"/>
    <col min="141" max="141" width="4.28515625" bestFit="1" customWidth="1"/>
    <col min="142" max="143" width="3.85546875" bestFit="1" customWidth="1"/>
    <col min="144" max="144" width="3.42578125" bestFit="1" customWidth="1"/>
    <col min="145" max="145" width="3.28515625" bestFit="1" customWidth="1"/>
    <col min="146" max="146" width="3.140625" bestFit="1" customWidth="1"/>
    <col min="147" max="147" width="2.7109375" bestFit="1" customWidth="1"/>
    <col min="148" max="148" width="3.28515625" bestFit="1" customWidth="1"/>
    <col min="149" max="149" width="3" bestFit="1" customWidth="1"/>
    <col min="150" max="151" width="3.5703125" bestFit="1" customWidth="1"/>
    <col min="152" max="152" width="3.28515625" bestFit="1" customWidth="1"/>
    <col min="153" max="154" width="3.140625" bestFit="1" customWidth="1"/>
    <col min="155" max="155" width="3" bestFit="1" customWidth="1"/>
    <col min="156" max="156" width="3.140625" bestFit="1" customWidth="1"/>
    <col min="157" max="157" width="3.42578125" bestFit="1" customWidth="1"/>
    <col min="158" max="158" width="4.42578125" bestFit="1" customWidth="1"/>
    <col min="159" max="159" width="6.5703125" style="3" bestFit="1" customWidth="1"/>
    <col min="160" max="160" width="8.5703125" style="15" bestFit="1" customWidth="1"/>
    <col min="161" max="161" width="1.7109375" customWidth="1"/>
    <col min="162" max="162" width="15" style="43" bestFit="1" customWidth="1"/>
    <col min="163" max="163" width="3.42578125" bestFit="1" customWidth="1"/>
    <col min="164" max="164" width="3.140625" bestFit="1" customWidth="1"/>
    <col min="165" max="165" width="4.140625" bestFit="1" customWidth="1"/>
    <col min="166" max="167" width="3.42578125" bestFit="1" customWidth="1"/>
    <col min="168" max="168" width="3.140625" bestFit="1" customWidth="1"/>
    <col min="169" max="169" width="3.28515625" bestFit="1" customWidth="1"/>
    <col min="170" max="170" width="3" bestFit="1" customWidth="1"/>
    <col min="171" max="171" width="3.85546875" bestFit="1" customWidth="1"/>
    <col min="172" max="172" width="4.140625" bestFit="1" customWidth="1"/>
    <col min="173" max="173" width="4.28515625" bestFit="1" customWidth="1"/>
    <col min="174" max="175" width="3.85546875" bestFit="1" customWidth="1"/>
    <col min="176" max="176" width="3.42578125" bestFit="1" customWidth="1"/>
    <col min="177" max="177" width="3.28515625" bestFit="1" customWidth="1"/>
    <col min="178" max="178" width="3.140625" bestFit="1" customWidth="1"/>
    <col min="179" max="179" width="2.7109375" bestFit="1" customWidth="1"/>
    <col min="180" max="180" width="3.28515625" bestFit="1" customWidth="1"/>
    <col min="181" max="181" width="3" bestFit="1" customWidth="1"/>
    <col min="182" max="183" width="3.5703125" bestFit="1" customWidth="1"/>
    <col min="184" max="184" width="3.28515625" bestFit="1" customWidth="1"/>
    <col min="185" max="186" width="3.140625" bestFit="1" customWidth="1"/>
    <col min="187" max="187" width="3" bestFit="1" customWidth="1"/>
    <col min="188" max="188" width="3.140625" bestFit="1" customWidth="1"/>
    <col min="189" max="189" width="3.42578125" bestFit="1" customWidth="1"/>
    <col min="190" max="190" width="3.7109375" bestFit="1" customWidth="1"/>
    <col min="191" max="191" width="6.5703125" style="3" bestFit="1" customWidth="1"/>
    <col min="192" max="192" width="8.5703125" style="15" bestFit="1" customWidth="1"/>
  </cols>
  <sheetData>
    <row r="1" spans="2:192" ht="15.75" thickBot="1" x14ac:dyDescent="0.3"/>
    <row r="2" spans="2:192" ht="15.75" thickTop="1" x14ac:dyDescent="0.25">
      <c r="B2" s="131" t="s">
        <v>187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3"/>
      <c r="AH2" s="131" t="s">
        <v>188</v>
      </c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3"/>
      <c r="BN2" s="131" t="s">
        <v>217</v>
      </c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3"/>
      <c r="CT2" s="131" t="s">
        <v>218</v>
      </c>
      <c r="CU2" s="132"/>
      <c r="CV2" s="132"/>
      <c r="CW2" s="132"/>
      <c r="CX2" s="132"/>
      <c r="CY2" s="132"/>
      <c r="CZ2" s="132"/>
      <c r="DA2" s="132"/>
      <c r="DB2" s="132"/>
      <c r="DC2" s="132"/>
      <c r="DD2" s="132"/>
      <c r="DE2" s="132"/>
      <c r="DF2" s="132"/>
      <c r="DG2" s="132"/>
      <c r="DH2" s="132"/>
      <c r="DI2" s="132"/>
      <c r="DJ2" s="132"/>
      <c r="DK2" s="132"/>
      <c r="DL2" s="132"/>
      <c r="DM2" s="132"/>
      <c r="DN2" s="132"/>
      <c r="DO2" s="132"/>
      <c r="DP2" s="132"/>
      <c r="DQ2" s="132"/>
      <c r="DR2" s="132"/>
      <c r="DS2" s="132"/>
      <c r="DT2" s="132"/>
      <c r="DU2" s="132"/>
      <c r="DV2" s="132"/>
      <c r="DW2" s="132"/>
      <c r="DX2" s="133"/>
      <c r="DZ2" s="131" t="s">
        <v>219</v>
      </c>
      <c r="EA2" s="132"/>
      <c r="EB2" s="132"/>
      <c r="EC2" s="132"/>
      <c r="ED2" s="132"/>
      <c r="EE2" s="132"/>
      <c r="EF2" s="132"/>
      <c r="EG2" s="132"/>
      <c r="EH2" s="132"/>
      <c r="EI2" s="132"/>
      <c r="EJ2" s="132"/>
      <c r="EK2" s="132"/>
      <c r="EL2" s="132"/>
      <c r="EM2" s="132"/>
      <c r="EN2" s="132"/>
      <c r="EO2" s="132"/>
      <c r="EP2" s="132"/>
      <c r="EQ2" s="132"/>
      <c r="ER2" s="132"/>
      <c r="ES2" s="132"/>
      <c r="ET2" s="132"/>
      <c r="EU2" s="132"/>
      <c r="EV2" s="132"/>
      <c r="EW2" s="132"/>
      <c r="EX2" s="132"/>
      <c r="EY2" s="132"/>
      <c r="EZ2" s="132"/>
      <c r="FA2" s="132"/>
      <c r="FB2" s="132"/>
      <c r="FC2" s="132"/>
      <c r="FD2" s="133"/>
      <c r="FF2" s="131" t="s">
        <v>220</v>
      </c>
      <c r="FG2" s="132"/>
      <c r="FH2" s="132"/>
      <c r="FI2" s="132"/>
      <c r="FJ2" s="132"/>
      <c r="FK2" s="132"/>
      <c r="FL2" s="132"/>
      <c r="FM2" s="132"/>
      <c r="FN2" s="132"/>
      <c r="FO2" s="132"/>
      <c r="FP2" s="132"/>
      <c r="FQ2" s="132"/>
      <c r="FR2" s="132"/>
      <c r="FS2" s="132"/>
      <c r="FT2" s="132"/>
      <c r="FU2" s="132"/>
      <c r="FV2" s="132"/>
      <c r="FW2" s="132"/>
      <c r="FX2" s="132"/>
      <c r="FY2" s="132"/>
      <c r="FZ2" s="132"/>
      <c r="GA2" s="132"/>
      <c r="GB2" s="132"/>
      <c r="GC2" s="132"/>
      <c r="GD2" s="132"/>
      <c r="GE2" s="132"/>
      <c r="GF2" s="132"/>
      <c r="GG2" s="132"/>
      <c r="GH2" s="132"/>
      <c r="GI2" s="132"/>
      <c r="GJ2" s="133"/>
    </row>
    <row r="3" spans="2:192" x14ac:dyDescent="0.25">
      <c r="B3" s="20" t="s">
        <v>45</v>
      </c>
      <c r="C3" s="21" t="s">
        <v>15</v>
      </c>
      <c r="D3" s="21" t="s">
        <v>16</v>
      </c>
      <c r="E3" s="21" t="s">
        <v>17</v>
      </c>
      <c r="F3" s="21" t="s">
        <v>18</v>
      </c>
      <c r="G3" s="21" t="s">
        <v>19</v>
      </c>
      <c r="H3" s="21" t="s">
        <v>20</v>
      </c>
      <c r="I3" s="21" t="s">
        <v>21</v>
      </c>
      <c r="J3" s="21" t="s">
        <v>22</v>
      </c>
      <c r="K3" s="21" t="s">
        <v>23</v>
      </c>
      <c r="L3" s="21" t="s">
        <v>24</v>
      </c>
      <c r="M3" s="21" t="s">
        <v>25</v>
      </c>
      <c r="N3" s="21" t="s">
        <v>26</v>
      </c>
      <c r="O3" s="21" t="s">
        <v>27</v>
      </c>
      <c r="P3" s="21" t="s">
        <v>28</v>
      </c>
      <c r="Q3" s="21" t="s">
        <v>29</v>
      </c>
      <c r="R3" s="21" t="s">
        <v>30</v>
      </c>
      <c r="S3" s="21" t="s">
        <v>31</v>
      </c>
      <c r="T3" s="21" t="s">
        <v>32</v>
      </c>
      <c r="U3" s="21" t="s">
        <v>33</v>
      </c>
      <c r="V3" s="21" t="s">
        <v>34</v>
      </c>
      <c r="W3" s="21" t="s">
        <v>35</v>
      </c>
      <c r="X3" s="21" t="s">
        <v>36</v>
      </c>
      <c r="Y3" s="21" t="s">
        <v>37</v>
      </c>
      <c r="Z3" s="21" t="s">
        <v>38</v>
      </c>
      <c r="AA3" s="21" t="s">
        <v>39</v>
      </c>
      <c r="AB3" s="21" t="s">
        <v>40</v>
      </c>
      <c r="AC3" s="21" t="s">
        <v>41</v>
      </c>
      <c r="AD3" s="21" t="s">
        <v>115</v>
      </c>
      <c r="AE3" s="21" t="s">
        <v>13</v>
      </c>
      <c r="AF3" s="7" t="s">
        <v>14</v>
      </c>
      <c r="AH3" s="20" t="s">
        <v>45</v>
      </c>
      <c r="AI3" s="21" t="s">
        <v>15</v>
      </c>
      <c r="AJ3" s="21" t="s">
        <v>16</v>
      </c>
      <c r="AK3" s="21" t="s">
        <v>17</v>
      </c>
      <c r="AL3" s="21" t="s">
        <v>18</v>
      </c>
      <c r="AM3" s="21" t="s">
        <v>19</v>
      </c>
      <c r="AN3" s="21" t="s">
        <v>20</v>
      </c>
      <c r="AO3" s="21" t="s">
        <v>21</v>
      </c>
      <c r="AP3" s="21" t="s">
        <v>22</v>
      </c>
      <c r="AQ3" s="21" t="s">
        <v>23</v>
      </c>
      <c r="AR3" s="21" t="s">
        <v>24</v>
      </c>
      <c r="AS3" s="21" t="s">
        <v>25</v>
      </c>
      <c r="AT3" s="21" t="s">
        <v>26</v>
      </c>
      <c r="AU3" s="21" t="s">
        <v>27</v>
      </c>
      <c r="AV3" s="21" t="s">
        <v>28</v>
      </c>
      <c r="AW3" s="21" t="s">
        <v>29</v>
      </c>
      <c r="AX3" s="21" t="s">
        <v>30</v>
      </c>
      <c r="AY3" s="21" t="s">
        <v>31</v>
      </c>
      <c r="AZ3" s="21" t="s">
        <v>32</v>
      </c>
      <c r="BA3" s="21" t="s">
        <v>33</v>
      </c>
      <c r="BB3" s="21" t="s">
        <v>34</v>
      </c>
      <c r="BC3" s="21" t="s">
        <v>35</v>
      </c>
      <c r="BD3" s="21" t="s">
        <v>36</v>
      </c>
      <c r="BE3" s="21" t="s">
        <v>37</v>
      </c>
      <c r="BF3" s="21" t="s">
        <v>38</v>
      </c>
      <c r="BG3" s="21" t="s">
        <v>39</v>
      </c>
      <c r="BH3" s="21" t="s">
        <v>40</v>
      </c>
      <c r="BI3" s="21" t="s">
        <v>41</v>
      </c>
      <c r="BJ3" s="21" t="s">
        <v>115</v>
      </c>
      <c r="BK3" s="21" t="s">
        <v>13</v>
      </c>
      <c r="BL3" s="7" t="s">
        <v>14</v>
      </c>
      <c r="BN3" s="20" t="s">
        <v>45</v>
      </c>
      <c r="BO3" s="21" t="s">
        <v>15</v>
      </c>
      <c r="BP3" s="21" t="s">
        <v>16</v>
      </c>
      <c r="BQ3" s="21" t="s">
        <v>17</v>
      </c>
      <c r="BR3" s="21" t="s">
        <v>18</v>
      </c>
      <c r="BS3" s="21" t="s">
        <v>19</v>
      </c>
      <c r="BT3" s="21" t="s">
        <v>20</v>
      </c>
      <c r="BU3" s="21" t="s">
        <v>21</v>
      </c>
      <c r="BV3" s="21" t="s">
        <v>22</v>
      </c>
      <c r="BW3" s="21" t="s">
        <v>23</v>
      </c>
      <c r="BX3" s="21" t="s">
        <v>24</v>
      </c>
      <c r="BY3" s="21" t="s">
        <v>25</v>
      </c>
      <c r="BZ3" s="21" t="s">
        <v>26</v>
      </c>
      <c r="CA3" s="21" t="s">
        <v>27</v>
      </c>
      <c r="CB3" s="21" t="s">
        <v>28</v>
      </c>
      <c r="CC3" s="21" t="s">
        <v>29</v>
      </c>
      <c r="CD3" s="21" t="s">
        <v>30</v>
      </c>
      <c r="CE3" s="21" t="s">
        <v>31</v>
      </c>
      <c r="CF3" s="21" t="s">
        <v>32</v>
      </c>
      <c r="CG3" s="21" t="s">
        <v>33</v>
      </c>
      <c r="CH3" s="21" t="s">
        <v>34</v>
      </c>
      <c r="CI3" s="21" t="s">
        <v>35</v>
      </c>
      <c r="CJ3" s="21" t="s">
        <v>36</v>
      </c>
      <c r="CK3" s="21" t="s">
        <v>37</v>
      </c>
      <c r="CL3" s="21" t="s">
        <v>38</v>
      </c>
      <c r="CM3" s="21" t="s">
        <v>39</v>
      </c>
      <c r="CN3" s="21" t="s">
        <v>40</v>
      </c>
      <c r="CO3" s="21" t="s">
        <v>41</v>
      </c>
      <c r="CP3" s="21" t="s">
        <v>115</v>
      </c>
      <c r="CQ3" s="21" t="s">
        <v>13</v>
      </c>
      <c r="CR3" s="7" t="s">
        <v>14</v>
      </c>
      <c r="CT3" s="20" t="s">
        <v>45</v>
      </c>
      <c r="CU3" s="21" t="s">
        <v>15</v>
      </c>
      <c r="CV3" s="21" t="s">
        <v>16</v>
      </c>
      <c r="CW3" s="21" t="s">
        <v>17</v>
      </c>
      <c r="CX3" s="21" t="s">
        <v>18</v>
      </c>
      <c r="CY3" s="21" t="s">
        <v>19</v>
      </c>
      <c r="CZ3" s="21" t="s">
        <v>20</v>
      </c>
      <c r="DA3" s="21" t="s">
        <v>21</v>
      </c>
      <c r="DB3" s="21" t="s">
        <v>22</v>
      </c>
      <c r="DC3" s="21" t="s">
        <v>23</v>
      </c>
      <c r="DD3" s="21" t="s">
        <v>24</v>
      </c>
      <c r="DE3" s="21" t="s">
        <v>25</v>
      </c>
      <c r="DF3" s="21" t="s">
        <v>26</v>
      </c>
      <c r="DG3" s="21" t="s">
        <v>27</v>
      </c>
      <c r="DH3" s="21" t="s">
        <v>28</v>
      </c>
      <c r="DI3" s="21" t="s">
        <v>29</v>
      </c>
      <c r="DJ3" s="21" t="s">
        <v>30</v>
      </c>
      <c r="DK3" s="21" t="s">
        <v>31</v>
      </c>
      <c r="DL3" s="21" t="s">
        <v>32</v>
      </c>
      <c r="DM3" s="21" t="s">
        <v>33</v>
      </c>
      <c r="DN3" s="21" t="s">
        <v>34</v>
      </c>
      <c r="DO3" s="21" t="s">
        <v>35</v>
      </c>
      <c r="DP3" s="21" t="s">
        <v>36</v>
      </c>
      <c r="DQ3" s="21" t="s">
        <v>37</v>
      </c>
      <c r="DR3" s="21" t="s">
        <v>38</v>
      </c>
      <c r="DS3" s="21" t="s">
        <v>39</v>
      </c>
      <c r="DT3" s="21" t="s">
        <v>40</v>
      </c>
      <c r="DU3" s="21" t="s">
        <v>41</v>
      </c>
      <c r="DV3" s="21" t="s">
        <v>115</v>
      </c>
      <c r="DW3" s="21" t="s">
        <v>13</v>
      </c>
      <c r="DX3" s="7" t="s">
        <v>14</v>
      </c>
      <c r="DZ3" s="20" t="s">
        <v>45</v>
      </c>
      <c r="EA3" s="21" t="s">
        <v>15</v>
      </c>
      <c r="EB3" s="21" t="s">
        <v>16</v>
      </c>
      <c r="EC3" s="21" t="s">
        <v>17</v>
      </c>
      <c r="ED3" s="21" t="s">
        <v>18</v>
      </c>
      <c r="EE3" s="21" t="s">
        <v>19</v>
      </c>
      <c r="EF3" s="21" t="s">
        <v>20</v>
      </c>
      <c r="EG3" s="21" t="s">
        <v>21</v>
      </c>
      <c r="EH3" s="21" t="s">
        <v>22</v>
      </c>
      <c r="EI3" s="21" t="s">
        <v>23</v>
      </c>
      <c r="EJ3" s="21" t="s">
        <v>24</v>
      </c>
      <c r="EK3" s="21" t="s">
        <v>25</v>
      </c>
      <c r="EL3" s="21" t="s">
        <v>26</v>
      </c>
      <c r="EM3" s="21" t="s">
        <v>27</v>
      </c>
      <c r="EN3" s="21" t="s">
        <v>28</v>
      </c>
      <c r="EO3" s="21" t="s">
        <v>29</v>
      </c>
      <c r="EP3" s="21" t="s">
        <v>30</v>
      </c>
      <c r="EQ3" s="21" t="s">
        <v>31</v>
      </c>
      <c r="ER3" s="21" t="s">
        <v>32</v>
      </c>
      <c r="ES3" s="21" t="s">
        <v>33</v>
      </c>
      <c r="ET3" s="21" t="s">
        <v>34</v>
      </c>
      <c r="EU3" s="21" t="s">
        <v>35</v>
      </c>
      <c r="EV3" s="21" t="s">
        <v>36</v>
      </c>
      <c r="EW3" s="21" t="s">
        <v>37</v>
      </c>
      <c r="EX3" s="21" t="s">
        <v>38</v>
      </c>
      <c r="EY3" s="21" t="s">
        <v>39</v>
      </c>
      <c r="EZ3" s="21" t="s">
        <v>40</v>
      </c>
      <c r="FA3" s="21" t="s">
        <v>41</v>
      </c>
      <c r="FB3" s="21" t="s">
        <v>115</v>
      </c>
      <c r="FC3" s="21" t="s">
        <v>13</v>
      </c>
      <c r="FD3" s="7" t="s">
        <v>14</v>
      </c>
      <c r="FF3" s="20" t="s">
        <v>45</v>
      </c>
      <c r="FG3" s="21" t="s">
        <v>15</v>
      </c>
      <c r="FH3" s="21" t="s">
        <v>16</v>
      </c>
      <c r="FI3" s="21" t="s">
        <v>17</v>
      </c>
      <c r="FJ3" s="21" t="s">
        <v>18</v>
      </c>
      <c r="FK3" s="21" t="s">
        <v>19</v>
      </c>
      <c r="FL3" s="21" t="s">
        <v>20</v>
      </c>
      <c r="FM3" s="21" t="s">
        <v>21</v>
      </c>
      <c r="FN3" s="21" t="s">
        <v>22</v>
      </c>
      <c r="FO3" s="21" t="s">
        <v>23</v>
      </c>
      <c r="FP3" s="21" t="s">
        <v>24</v>
      </c>
      <c r="FQ3" s="21" t="s">
        <v>25</v>
      </c>
      <c r="FR3" s="21" t="s">
        <v>26</v>
      </c>
      <c r="FS3" s="21" t="s">
        <v>27</v>
      </c>
      <c r="FT3" s="21" t="s">
        <v>28</v>
      </c>
      <c r="FU3" s="21" t="s">
        <v>29</v>
      </c>
      <c r="FV3" s="21" t="s">
        <v>30</v>
      </c>
      <c r="FW3" s="21" t="s">
        <v>31</v>
      </c>
      <c r="FX3" s="21" t="s">
        <v>32</v>
      </c>
      <c r="FY3" s="21" t="s">
        <v>33</v>
      </c>
      <c r="FZ3" s="21" t="s">
        <v>34</v>
      </c>
      <c r="GA3" s="21" t="s">
        <v>35</v>
      </c>
      <c r="GB3" s="21" t="s">
        <v>36</v>
      </c>
      <c r="GC3" s="21" t="s">
        <v>37</v>
      </c>
      <c r="GD3" s="21" t="s">
        <v>38</v>
      </c>
      <c r="GE3" s="21" t="s">
        <v>39</v>
      </c>
      <c r="GF3" s="21" t="s">
        <v>40</v>
      </c>
      <c r="GG3" s="21" t="s">
        <v>41</v>
      </c>
      <c r="GH3" s="21" t="s">
        <v>115</v>
      </c>
      <c r="GI3" s="21" t="s">
        <v>13</v>
      </c>
      <c r="GJ3" s="7" t="s">
        <v>14</v>
      </c>
    </row>
    <row r="4" spans="2:192" x14ac:dyDescent="0.25">
      <c r="B4" s="29" t="s">
        <v>46</v>
      </c>
      <c r="C4" s="8"/>
      <c r="D4" s="8">
        <v>2</v>
      </c>
      <c r="E4" s="8">
        <v>3</v>
      </c>
      <c r="F4" s="8"/>
      <c r="G4" s="8">
        <v>9</v>
      </c>
      <c r="H4" s="8">
        <v>3</v>
      </c>
      <c r="I4" s="8">
        <v>1</v>
      </c>
      <c r="J4" s="8">
        <v>8</v>
      </c>
      <c r="K4" s="8">
        <v>4</v>
      </c>
      <c r="L4" s="8">
        <v>2</v>
      </c>
      <c r="M4" s="8">
        <v>3</v>
      </c>
      <c r="N4" s="8"/>
      <c r="O4" s="8"/>
      <c r="P4" s="8">
        <v>5</v>
      </c>
      <c r="Q4" s="8">
        <v>3</v>
      </c>
      <c r="R4" s="8">
        <v>5</v>
      </c>
      <c r="S4" s="8">
        <v>1</v>
      </c>
      <c r="T4" s="8">
        <v>2</v>
      </c>
      <c r="U4" s="8">
        <v>2</v>
      </c>
      <c r="V4" s="8"/>
      <c r="W4" s="8"/>
      <c r="X4" s="8"/>
      <c r="Y4" s="8">
        <v>4</v>
      </c>
      <c r="Z4" s="8">
        <v>1</v>
      </c>
      <c r="AA4" s="8"/>
      <c r="AB4" s="8">
        <v>6</v>
      </c>
      <c r="AC4" s="8"/>
      <c r="AD4" s="8"/>
      <c r="AE4" s="17">
        <f>SUM(C4:AD4)</f>
        <v>64</v>
      </c>
      <c r="AF4" s="9">
        <f>AE4/$AE$7</f>
        <v>0.54700854700854706</v>
      </c>
      <c r="AH4" s="29" t="s">
        <v>46</v>
      </c>
      <c r="AI4" s="8">
        <v>2</v>
      </c>
      <c r="AJ4" s="8">
        <v>3</v>
      </c>
      <c r="AK4" s="8">
        <v>9</v>
      </c>
      <c r="AL4" s="8"/>
      <c r="AM4" s="8">
        <v>21</v>
      </c>
      <c r="AN4" s="8">
        <v>5</v>
      </c>
      <c r="AO4" s="8">
        <v>9</v>
      </c>
      <c r="AP4" s="8">
        <v>7</v>
      </c>
      <c r="AQ4" s="8">
        <v>18</v>
      </c>
      <c r="AR4" s="8">
        <v>5</v>
      </c>
      <c r="AS4" s="8">
        <v>35</v>
      </c>
      <c r="AT4" s="8">
        <v>7</v>
      </c>
      <c r="AU4" s="8">
        <v>3</v>
      </c>
      <c r="AV4" s="8">
        <v>8</v>
      </c>
      <c r="AW4" s="8">
        <v>2</v>
      </c>
      <c r="AX4" s="8">
        <v>14</v>
      </c>
      <c r="AY4" s="8">
        <v>3</v>
      </c>
      <c r="AZ4" s="8">
        <v>25</v>
      </c>
      <c r="BA4" s="8">
        <v>42</v>
      </c>
      <c r="BB4" s="8">
        <v>3</v>
      </c>
      <c r="BC4" s="8">
        <v>2</v>
      </c>
      <c r="BD4" s="8"/>
      <c r="BE4" s="8">
        <v>10</v>
      </c>
      <c r="BF4" s="8">
        <v>10</v>
      </c>
      <c r="BG4" s="8">
        <v>2</v>
      </c>
      <c r="BH4" s="8">
        <v>45</v>
      </c>
      <c r="BI4" s="8">
        <v>2</v>
      </c>
      <c r="BJ4" s="8">
        <v>15</v>
      </c>
      <c r="BK4" s="17">
        <f>SUM(AI4:BJ4)</f>
        <v>307</v>
      </c>
      <c r="BL4" s="9">
        <f>BK4/$BK$7</f>
        <v>0.60912698412698407</v>
      </c>
      <c r="BN4" s="44" t="s">
        <v>46</v>
      </c>
      <c r="BO4" s="8">
        <v>4</v>
      </c>
      <c r="BP4" s="8">
        <v>4</v>
      </c>
      <c r="BQ4" s="8">
        <v>8</v>
      </c>
      <c r="BR4" s="8"/>
      <c r="BS4" s="8">
        <v>7</v>
      </c>
      <c r="BT4" s="8">
        <v>6</v>
      </c>
      <c r="BU4" s="8">
        <v>7</v>
      </c>
      <c r="BV4" s="8">
        <v>11</v>
      </c>
      <c r="BW4" s="8">
        <v>6</v>
      </c>
      <c r="BX4" s="8">
        <v>3</v>
      </c>
      <c r="BY4" s="8">
        <v>35</v>
      </c>
      <c r="BZ4" s="8">
        <v>3</v>
      </c>
      <c r="CA4" s="8">
        <v>6</v>
      </c>
      <c r="CB4" s="8">
        <v>4</v>
      </c>
      <c r="CC4" s="8">
        <v>3</v>
      </c>
      <c r="CD4" s="8">
        <v>13</v>
      </c>
      <c r="CE4" s="8">
        <v>5</v>
      </c>
      <c r="CF4" s="8">
        <v>11</v>
      </c>
      <c r="CG4" s="8">
        <v>24</v>
      </c>
      <c r="CH4" s="8">
        <v>5</v>
      </c>
      <c r="CI4" s="8">
        <v>4</v>
      </c>
      <c r="CJ4" s="8"/>
      <c r="CK4" s="8">
        <v>17</v>
      </c>
      <c r="CL4" s="8">
        <v>48</v>
      </c>
      <c r="CM4" s="8">
        <v>1</v>
      </c>
      <c r="CN4" s="8">
        <v>68</v>
      </c>
      <c r="CO4" s="8"/>
      <c r="CP4" s="8">
        <v>24</v>
      </c>
      <c r="CQ4" s="17">
        <f>SUM(BO4:CP4)</f>
        <v>327</v>
      </c>
      <c r="CR4" s="9">
        <f t="shared" ref="CR4:CR6" si="0">CQ4/$CQ$7</f>
        <v>0.52236421725239612</v>
      </c>
      <c r="CT4" s="44" t="s">
        <v>46</v>
      </c>
      <c r="CU4" s="66"/>
      <c r="CV4" s="66">
        <v>1</v>
      </c>
      <c r="CW4" s="66">
        <v>11</v>
      </c>
      <c r="CX4" s="66">
        <v>2</v>
      </c>
      <c r="CY4" s="66">
        <v>15</v>
      </c>
      <c r="CZ4" s="66">
        <v>6</v>
      </c>
      <c r="DA4" s="66">
        <v>5</v>
      </c>
      <c r="DB4" s="66">
        <v>2</v>
      </c>
      <c r="DC4" s="66">
        <v>7</v>
      </c>
      <c r="DD4" s="66">
        <v>6</v>
      </c>
      <c r="DE4" s="66">
        <v>11</v>
      </c>
      <c r="DF4" s="66">
        <v>3</v>
      </c>
      <c r="DG4" s="66">
        <v>7</v>
      </c>
      <c r="DH4" s="66">
        <v>11</v>
      </c>
      <c r="DI4" s="66">
        <v>2</v>
      </c>
      <c r="DJ4" s="66">
        <v>7</v>
      </c>
      <c r="DK4" s="66"/>
      <c r="DL4" s="66">
        <v>19</v>
      </c>
      <c r="DM4" s="66">
        <v>16</v>
      </c>
      <c r="DN4" s="66">
        <v>6</v>
      </c>
      <c r="DO4" s="66">
        <v>2</v>
      </c>
      <c r="DP4" s="66"/>
      <c r="DQ4" s="66">
        <v>9</v>
      </c>
      <c r="DR4" s="66">
        <v>29</v>
      </c>
      <c r="DS4" s="66"/>
      <c r="DT4" s="66">
        <v>44</v>
      </c>
      <c r="DU4" s="66"/>
      <c r="DV4" s="66">
        <v>12</v>
      </c>
      <c r="DW4" s="17">
        <f>SUM(CU4:DV4)</f>
        <v>233</v>
      </c>
      <c r="DX4" s="9">
        <f>DW4/$DW$7</f>
        <v>0.50873362445414849</v>
      </c>
      <c r="DZ4" s="44" t="s">
        <v>46</v>
      </c>
      <c r="EA4" s="66"/>
      <c r="EB4" s="66">
        <v>1</v>
      </c>
      <c r="EC4" s="66">
        <v>10</v>
      </c>
      <c r="ED4" s="66"/>
      <c r="EE4" s="66">
        <v>15</v>
      </c>
      <c r="EF4" s="66">
        <v>9</v>
      </c>
      <c r="EG4" s="66">
        <v>8</v>
      </c>
      <c r="EH4" s="66">
        <v>5</v>
      </c>
      <c r="EI4" s="66">
        <v>9</v>
      </c>
      <c r="EJ4" s="66">
        <v>9</v>
      </c>
      <c r="EK4" s="66">
        <v>19</v>
      </c>
      <c r="EL4" s="66">
        <v>5</v>
      </c>
      <c r="EM4" s="66">
        <v>7</v>
      </c>
      <c r="EN4" s="66">
        <v>10</v>
      </c>
      <c r="EO4" s="66">
        <v>2</v>
      </c>
      <c r="EP4" s="66">
        <v>7</v>
      </c>
      <c r="EQ4" s="66">
        <v>2</v>
      </c>
      <c r="ER4" s="66">
        <v>8</v>
      </c>
      <c r="ES4" s="66">
        <v>23</v>
      </c>
      <c r="ET4" s="66">
        <v>2</v>
      </c>
      <c r="EU4" s="66"/>
      <c r="EV4" s="66"/>
      <c r="EW4" s="66">
        <v>8</v>
      </c>
      <c r="EX4" s="66">
        <v>17</v>
      </c>
      <c r="EY4" s="66"/>
      <c r="EZ4" s="66">
        <v>25</v>
      </c>
      <c r="FA4" s="66">
        <v>1</v>
      </c>
      <c r="FB4" s="66">
        <v>15</v>
      </c>
      <c r="FC4" s="17">
        <f>SUM(EA4:FB4)</f>
        <v>217</v>
      </c>
      <c r="FD4" s="9">
        <f>FC4/$FC$7</f>
        <v>0.45114345114345117</v>
      </c>
      <c r="FF4" s="44" t="s">
        <v>46</v>
      </c>
      <c r="FG4" s="66"/>
      <c r="FH4" s="66">
        <v>3</v>
      </c>
      <c r="FI4" s="66">
        <v>9</v>
      </c>
      <c r="FJ4" s="66"/>
      <c r="FK4" s="66">
        <v>16</v>
      </c>
      <c r="FL4" s="66">
        <v>7</v>
      </c>
      <c r="FM4" s="66">
        <v>1</v>
      </c>
      <c r="FN4" s="66">
        <v>3</v>
      </c>
      <c r="FO4" s="66">
        <v>5</v>
      </c>
      <c r="FP4" s="66">
        <v>3</v>
      </c>
      <c r="FQ4" s="66">
        <v>19</v>
      </c>
      <c r="FR4" s="66">
        <v>2</v>
      </c>
      <c r="FS4" s="66">
        <v>14</v>
      </c>
      <c r="FT4" s="66">
        <v>11</v>
      </c>
      <c r="FU4" s="66">
        <v>5</v>
      </c>
      <c r="FV4" s="66">
        <v>3</v>
      </c>
      <c r="FW4" s="66">
        <v>2</v>
      </c>
      <c r="FX4" s="66">
        <v>6</v>
      </c>
      <c r="FY4" s="66">
        <v>20</v>
      </c>
      <c r="FZ4" s="66">
        <v>2</v>
      </c>
      <c r="GA4" s="66"/>
      <c r="GB4" s="66">
        <v>1</v>
      </c>
      <c r="GC4" s="66">
        <v>5</v>
      </c>
      <c r="GD4" s="66">
        <v>12</v>
      </c>
      <c r="GE4" s="66">
        <v>3</v>
      </c>
      <c r="GF4" s="66">
        <v>45</v>
      </c>
      <c r="GG4" s="66"/>
      <c r="GH4" s="66">
        <v>8</v>
      </c>
      <c r="GI4" s="17">
        <f>SUM(FG4:GH4)</f>
        <v>205</v>
      </c>
      <c r="GJ4" s="9">
        <f>GI4/$GI$7</f>
        <v>0.49516908212560384</v>
      </c>
    </row>
    <row r="5" spans="2:192" x14ac:dyDescent="0.25">
      <c r="B5" s="29" t="s">
        <v>47</v>
      </c>
      <c r="C5" s="8"/>
      <c r="D5" s="8"/>
      <c r="E5" s="8">
        <v>7</v>
      </c>
      <c r="F5" s="8"/>
      <c r="G5" s="8">
        <v>4</v>
      </c>
      <c r="H5" s="8"/>
      <c r="I5" s="8">
        <v>1</v>
      </c>
      <c r="J5" s="8">
        <v>1</v>
      </c>
      <c r="K5" s="8"/>
      <c r="L5" s="8">
        <v>3</v>
      </c>
      <c r="M5" s="8">
        <v>4</v>
      </c>
      <c r="N5" s="8">
        <v>1</v>
      </c>
      <c r="O5" s="8"/>
      <c r="P5" s="8"/>
      <c r="Q5" s="8">
        <v>1</v>
      </c>
      <c r="R5" s="8">
        <v>1</v>
      </c>
      <c r="S5" s="8"/>
      <c r="T5" s="8"/>
      <c r="U5" s="8"/>
      <c r="V5" s="8">
        <v>5</v>
      </c>
      <c r="W5" s="8"/>
      <c r="X5" s="8"/>
      <c r="Y5" s="8"/>
      <c r="Z5" s="8"/>
      <c r="AA5" s="8"/>
      <c r="AB5" s="8">
        <v>4</v>
      </c>
      <c r="AC5" s="8"/>
      <c r="AD5" s="8"/>
      <c r="AE5" s="17">
        <f t="shared" ref="AE5:AE6" si="1">SUM(C5:AD5)</f>
        <v>32</v>
      </c>
      <c r="AF5" s="9">
        <f t="shared" ref="AF5:AF6" si="2">AE5/$AE$7</f>
        <v>0.27350427350427353</v>
      </c>
      <c r="AH5" s="29" t="s">
        <v>47</v>
      </c>
      <c r="AI5" s="8"/>
      <c r="AJ5" s="8">
        <v>1</v>
      </c>
      <c r="AK5" s="8">
        <v>4</v>
      </c>
      <c r="AL5" s="8"/>
      <c r="AM5" s="8">
        <v>5</v>
      </c>
      <c r="AN5" s="8">
        <v>4</v>
      </c>
      <c r="AO5" s="8"/>
      <c r="AP5" s="8"/>
      <c r="AQ5" s="8">
        <v>3</v>
      </c>
      <c r="AR5" s="8">
        <v>3</v>
      </c>
      <c r="AS5" s="8">
        <v>14</v>
      </c>
      <c r="AT5" s="8"/>
      <c r="AU5" s="8"/>
      <c r="AV5" s="8"/>
      <c r="AW5" s="8">
        <v>4</v>
      </c>
      <c r="AX5" s="8">
        <v>3</v>
      </c>
      <c r="AY5" s="8"/>
      <c r="AZ5" s="8">
        <v>5</v>
      </c>
      <c r="BA5" s="8">
        <v>13</v>
      </c>
      <c r="BB5" s="8"/>
      <c r="BC5" s="8"/>
      <c r="BD5" s="8"/>
      <c r="BE5" s="8">
        <v>8</v>
      </c>
      <c r="BF5" s="8">
        <v>1</v>
      </c>
      <c r="BG5" s="8"/>
      <c r="BH5" s="8">
        <v>4</v>
      </c>
      <c r="BI5" s="8"/>
      <c r="BJ5" s="8">
        <v>4</v>
      </c>
      <c r="BK5" s="17">
        <f t="shared" ref="BK5:BK6" si="3">SUM(AI5:BJ5)</f>
        <v>76</v>
      </c>
      <c r="BL5" s="9">
        <f t="shared" ref="BL5:BL6" si="4">BK5/$BK$7</f>
        <v>0.15079365079365079</v>
      </c>
      <c r="BN5" s="44" t="s">
        <v>47</v>
      </c>
      <c r="BO5" s="8">
        <v>1</v>
      </c>
      <c r="BP5" s="8">
        <v>3</v>
      </c>
      <c r="BQ5" s="8">
        <v>8</v>
      </c>
      <c r="BR5" s="8"/>
      <c r="BS5" s="8">
        <v>5</v>
      </c>
      <c r="BT5" s="8">
        <v>2</v>
      </c>
      <c r="BU5" s="8">
        <v>2</v>
      </c>
      <c r="BV5" s="8">
        <v>4</v>
      </c>
      <c r="BW5" s="8">
        <v>2</v>
      </c>
      <c r="BX5" s="8">
        <v>2</v>
      </c>
      <c r="BY5" s="8">
        <v>7</v>
      </c>
      <c r="BZ5" s="8"/>
      <c r="CA5" s="8">
        <v>1</v>
      </c>
      <c r="CB5" s="8">
        <v>5</v>
      </c>
      <c r="CC5" s="8">
        <v>4</v>
      </c>
      <c r="CD5" s="8">
        <v>5</v>
      </c>
      <c r="CE5" s="8"/>
      <c r="CF5" s="8">
        <v>4</v>
      </c>
      <c r="CG5" s="8">
        <v>4</v>
      </c>
      <c r="CH5" s="8">
        <v>1</v>
      </c>
      <c r="CI5" s="8">
        <v>1</v>
      </c>
      <c r="CJ5" s="8"/>
      <c r="CK5" s="8">
        <v>8</v>
      </c>
      <c r="CL5" s="8">
        <v>1</v>
      </c>
      <c r="CM5" s="8">
        <v>2</v>
      </c>
      <c r="CN5" s="8">
        <v>18</v>
      </c>
      <c r="CO5" s="8"/>
      <c r="CP5" s="8">
        <v>7</v>
      </c>
      <c r="CQ5" s="17">
        <f t="shared" ref="CQ5:CQ6" si="5">SUM(BO5:CP5)</f>
        <v>97</v>
      </c>
      <c r="CR5" s="9">
        <f>CQ5/$CQ$7</f>
        <v>0.15495207667731628</v>
      </c>
      <c r="CT5" s="44" t="s">
        <v>47</v>
      </c>
      <c r="CU5" s="66"/>
      <c r="CV5" s="66"/>
      <c r="CW5" s="66">
        <v>10</v>
      </c>
      <c r="CX5" s="66">
        <v>1</v>
      </c>
      <c r="CY5" s="66">
        <v>6</v>
      </c>
      <c r="CZ5" s="66">
        <v>6</v>
      </c>
      <c r="DA5" s="66">
        <v>1</v>
      </c>
      <c r="DB5" s="66"/>
      <c r="DC5" s="66">
        <v>1</v>
      </c>
      <c r="DD5" s="66"/>
      <c r="DE5" s="66">
        <v>11</v>
      </c>
      <c r="DF5" s="66"/>
      <c r="DG5" s="66"/>
      <c r="DH5" s="66"/>
      <c r="DI5" s="66">
        <v>1</v>
      </c>
      <c r="DJ5" s="66">
        <v>3</v>
      </c>
      <c r="DK5" s="66"/>
      <c r="DL5" s="66">
        <v>14</v>
      </c>
      <c r="DM5" s="66">
        <v>2</v>
      </c>
      <c r="DN5" s="66"/>
      <c r="DO5" s="66"/>
      <c r="DP5" s="66"/>
      <c r="DQ5" s="66">
        <v>1</v>
      </c>
      <c r="DR5" s="66">
        <v>4</v>
      </c>
      <c r="DS5" s="66"/>
      <c r="DT5" s="66">
        <v>16</v>
      </c>
      <c r="DU5" s="66"/>
      <c r="DV5" s="66">
        <v>1</v>
      </c>
      <c r="DW5" s="17">
        <f t="shared" ref="DW5:DW6" si="6">SUM(CU5:DV5)</f>
        <v>78</v>
      </c>
      <c r="DX5" s="9">
        <f t="shared" ref="DX5:DX6" si="7">DW5/$DW$7</f>
        <v>0.1703056768558952</v>
      </c>
      <c r="DZ5" s="44" t="s">
        <v>47</v>
      </c>
      <c r="EA5" s="66"/>
      <c r="EB5" s="66"/>
      <c r="EC5" s="66">
        <v>25</v>
      </c>
      <c r="ED5" s="66"/>
      <c r="EE5" s="66">
        <v>6</v>
      </c>
      <c r="EF5" s="66"/>
      <c r="EG5" s="66">
        <v>2</v>
      </c>
      <c r="EH5" s="66">
        <v>2</v>
      </c>
      <c r="EI5" s="66"/>
      <c r="EJ5" s="66"/>
      <c r="EK5" s="66">
        <v>7</v>
      </c>
      <c r="EL5" s="66"/>
      <c r="EM5" s="66"/>
      <c r="EN5" s="66">
        <v>1</v>
      </c>
      <c r="EO5" s="66">
        <v>6</v>
      </c>
      <c r="EP5" s="66">
        <v>4</v>
      </c>
      <c r="EQ5" s="66"/>
      <c r="ER5" s="66">
        <v>1</v>
      </c>
      <c r="ES5" s="66">
        <v>6</v>
      </c>
      <c r="ET5" s="66"/>
      <c r="EU5" s="66"/>
      <c r="EV5" s="66"/>
      <c r="EW5" s="66">
        <v>5</v>
      </c>
      <c r="EX5" s="66">
        <v>2</v>
      </c>
      <c r="EY5" s="66"/>
      <c r="EZ5" s="66">
        <v>25</v>
      </c>
      <c r="FA5" s="66"/>
      <c r="FB5" s="66"/>
      <c r="FC5" s="17">
        <f t="shared" ref="FC5:FC6" si="8">SUM(EA5:FB5)</f>
        <v>92</v>
      </c>
      <c r="FD5" s="9">
        <f t="shared" ref="FD5:FD6" si="9">FC5/$FC$7</f>
        <v>0.19126819126819128</v>
      </c>
      <c r="FF5" s="44" t="s">
        <v>47</v>
      </c>
      <c r="FG5" s="66"/>
      <c r="FH5" s="66"/>
      <c r="FI5" s="66">
        <v>22</v>
      </c>
      <c r="FJ5" s="66"/>
      <c r="FK5" s="66">
        <v>8</v>
      </c>
      <c r="FL5" s="66">
        <v>1</v>
      </c>
      <c r="FM5" s="66"/>
      <c r="FN5" s="66">
        <v>1</v>
      </c>
      <c r="FO5" s="66">
        <v>2</v>
      </c>
      <c r="FP5" s="66">
        <v>2</v>
      </c>
      <c r="FQ5" s="66">
        <v>11</v>
      </c>
      <c r="FR5" s="66">
        <v>3</v>
      </c>
      <c r="FS5" s="66">
        <v>1</v>
      </c>
      <c r="FT5" s="66">
        <v>2</v>
      </c>
      <c r="FU5" s="66"/>
      <c r="FV5" s="66">
        <v>4</v>
      </c>
      <c r="FW5" s="66"/>
      <c r="FX5" s="66"/>
      <c r="FY5" s="66">
        <v>7</v>
      </c>
      <c r="FZ5" s="66">
        <v>4</v>
      </c>
      <c r="GA5" s="66"/>
      <c r="GB5" s="66"/>
      <c r="GC5" s="66">
        <v>3</v>
      </c>
      <c r="GD5" s="66">
        <v>1</v>
      </c>
      <c r="GE5" s="66"/>
      <c r="GF5" s="66">
        <v>26</v>
      </c>
      <c r="GG5" s="66"/>
      <c r="GH5" s="66"/>
      <c r="GI5" s="17">
        <f t="shared" ref="GI5:GI6" si="10">SUM(FG5:GH5)</f>
        <v>98</v>
      </c>
      <c r="GJ5" s="9">
        <f t="shared" ref="GJ5:GJ6" si="11">GI5/$GI$7</f>
        <v>0.23671497584541062</v>
      </c>
    </row>
    <row r="6" spans="2:192" x14ac:dyDescent="0.25">
      <c r="B6" s="29" t="s">
        <v>69</v>
      </c>
      <c r="C6" s="8"/>
      <c r="D6" s="8">
        <v>1</v>
      </c>
      <c r="E6" s="8"/>
      <c r="F6" s="8"/>
      <c r="G6" s="8">
        <v>5</v>
      </c>
      <c r="H6" s="8">
        <v>1</v>
      </c>
      <c r="I6" s="8"/>
      <c r="J6" s="8"/>
      <c r="K6" s="8"/>
      <c r="L6" s="8"/>
      <c r="M6" s="8">
        <v>1</v>
      </c>
      <c r="N6" s="8"/>
      <c r="O6" s="8"/>
      <c r="P6" s="8">
        <v>2</v>
      </c>
      <c r="Q6" s="8"/>
      <c r="R6" s="8">
        <v>1</v>
      </c>
      <c r="S6" s="8"/>
      <c r="T6" s="8"/>
      <c r="U6" s="8">
        <v>6</v>
      </c>
      <c r="V6" s="8"/>
      <c r="W6" s="8"/>
      <c r="X6" s="8"/>
      <c r="Y6" s="8"/>
      <c r="Z6" s="8"/>
      <c r="AA6" s="8"/>
      <c r="AB6" s="8">
        <v>4</v>
      </c>
      <c r="AC6" s="8"/>
      <c r="AD6" s="8"/>
      <c r="AE6" s="17">
        <f t="shared" si="1"/>
        <v>21</v>
      </c>
      <c r="AF6" s="9">
        <f t="shared" si="2"/>
        <v>0.17948717948717949</v>
      </c>
      <c r="AH6" s="29" t="s">
        <v>69</v>
      </c>
      <c r="AI6" s="8"/>
      <c r="AJ6" s="8"/>
      <c r="AK6" s="8">
        <v>2</v>
      </c>
      <c r="AL6" s="8">
        <v>1</v>
      </c>
      <c r="AM6" s="8">
        <v>2</v>
      </c>
      <c r="AN6" s="8">
        <v>2</v>
      </c>
      <c r="AO6" s="8">
        <v>3</v>
      </c>
      <c r="AP6" s="8">
        <v>1</v>
      </c>
      <c r="AQ6" s="8">
        <v>4</v>
      </c>
      <c r="AR6" s="8"/>
      <c r="AS6" s="8">
        <v>16</v>
      </c>
      <c r="AT6" s="8"/>
      <c r="AU6" s="8">
        <v>2</v>
      </c>
      <c r="AV6" s="8">
        <v>2</v>
      </c>
      <c r="AW6" s="8"/>
      <c r="AX6" s="8">
        <v>5</v>
      </c>
      <c r="AY6" s="8">
        <v>3</v>
      </c>
      <c r="AZ6" s="8">
        <v>2</v>
      </c>
      <c r="BA6" s="8">
        <v>12</v>
      </c>
      <c r="BB6" s="8">
        <v>2</v>
      </c>
      <c r="BC6" s="8">
        <v>1</v>
      </c>
      <c r="BD6" s="8"/>
      <c r="BE6" s="8">
        <v>8</v>
      </c>
      <c r="BF6" s="8">
        <v>8</v>
      </c>
      <c r="BG6" s="8"/>
      <c r="BH6" s="8">
        <v>11</v>
      </c>
      <c r="BI6" s="8"/>
      <c r="BJ6" s="8">
        <v>34</v>
      </c>
      <c r="BK6" s="17">
        <f t="shared" si="3"/>
        <v>121</v>
      </c>
      <c r="BL6" s="9">
        <f t="shared" si="4"/>
        <v>0.24007936507936509</v>
      </c>
      <c r="BN6" s="44" t="s">
        <v>69</v>
      </c>
      <c r="BO6" s="8">
        <v>2</v>
      </c>
      <c r="BP6" s="8">
        <v>1</v>
      </c>
      <c r="BQ6" s="8">
        <v>5</v>
      </c>
      <c r="BR6" s="8"/>
      <c r="BS6" s="8">
        <v>6</v>
      </c>
      <c r="BT6" s="8">
        <v>1</v>
      </c>
      <c r="BU6" s="8">
        <v>4</v>
      </c>
      <c r="BV6" s="8">
        <v>1</v>
      </c>
      <c r="BW6" s="8">
        <v>3</v>
      </c>
      <c r="BX6" s="8">
        <v>4</v>
      </c>
      <c r="BY6" s="8">
        <v>12</v>
      </c>
      <c r="BZ6" s="8">
        <v>4</v>
      </c>
      <c r="CA6" s="8">
        <v>2</v>
      </c>
      <c r="CB6" s="8"/>
      <c r="CC6" s="8">
        <v>3</v>
      </c>
      <c r="CD6" s="8"/>
      <c r="CE6" s="8"/>
      <c r="CF6" s="8">
        <v>6</v>
      </c>
      <c r="CG6" s="8">
        <v>29</v>
      </c>
      <c r="CH6" s="8">
        <v>1</v>
      </c>
      <c r="CI6" s="8">
        <v>2</v>
      </c>
      <c r="CJ6" s="8"/>
      <c r="CK6" s="8">
        <v>20</v>
      </c>
      <c r="CL6" s="8">
        <v>10</v>
      </c>
      <c r="CM6" s="8"/>
      <c r="CN6" s="8">
        <v>21</v>
      </c>
      <c r="CO6" s="8"/>
      <c r="CP6" s="8">
        <v>65</v>
      </c>
      <c r="CQ6" s="17">
        <f t="shared" si="5"/>
        <v>202</v>
      </c>
      <c r="CR6" s="9">
        <f t="shared" si="0"/>
        <v>0.32268370607028751</v>
      </c>
      <c r="CT6" s="44" t="s">
        <v>69</v>
      </c>
      <c r="CU6" s="66"/>
      <c r="CV6" s="66">
        <v>1</v>
      </c>
      <c r="CW6" s="66">
        <v>4</v>
      </c>
      <c r="CX6" s="66"/>
      <c r="CY6" s="66">
        <v>6</v>
      </c>
      <c r="CZ6" s="66">
        <v>5</v>
      </c>
      <c r="DA6" s="66">
        <v>9</v>
      </c>
      <c r="DB6" s="66">
        <v>3</v>
      </c>
      <c r="DC6" s="66">
        <v>3</v>
      </c>
      <c r="DD6" s="66">
        <v>3</v>
      </c>
      <c r="DE6" s="66">
        <v>10</v>
      </c>
      <c r="DF6" s="66">
        <v>3</v>
      </c>
      <c r="DG6" s="66">
        <v>1</v>
      </c>
      <c r="DH6" s="66">
        <v>7</v>
      </c>
      <c r="DI6" s="66"/>
      <c r="DJ6" s="66">
        <v>6</v>
      </c>
      <c r="DK6" s="66"/>
      <c r="DL6" s="66">
        <v>4</v>
      </c>
      <c r="DM6" s="66">
        <v>8</v>
      </c>
      <c r="DN6" s="66">
        <v>2</v>
      </c>
      <c r="DO6" s="66"/>
      <c r="DP6" s="66"/>
      <c r="DQ6" s="66">
        <v>8</v>
      </c>
      <c r="DR6" s="66">
        <v>7</v>
      </c>
      <c r="DS6" s="66"/>
      <c r="DT6" s="66">
        <v>24</v>
      </c>
      <c r="DU6" s="66"/>
      <c r="DV6" s="66">
        <v>33</v>
      </c>
      <c r="DW6" s="17">
        <f t="shared" si="6"/>
        <v>147</v>
      </c>
      <c r="DX6" s="9">
        <f t="shared" si="7"/>
        <v>0.32096069868995636</v>
      </c>
      <c r="DZ6" s="44" t="s">
        <v>69</v>
      </c>
      <c r="EA6" s="66"/>
      <c r="EB6" s="66">
        <v>3</v>
      </c>
      <c r="EC6" s="66">
        <v>9</v>
      </c>
      <c r="ED6" s="66">
        <v>1</v>
      </c>
      <c r="EE6" s="66">
        <v>11</v>
      </c>
      <c r="EF6" s="66"/>
      <c r="EG6" s="66">
        <v>2</v>
      </c>
      <c r="EH6" s="66"/>
      <c r="EI6" s="66">
        <v>4</v>
      </c>
      <c r="EJ6" s="66">
        <v>3</v>
      </c>
      <c r="EK6" s="66">
        <v>12</v>
      </c>
      <c r="EL6" s="66"/>
      <c r="EM6" s="66">
        <v>4</v>
      </c>
      <c r="EN6" s="66">
        <v>7</v>
      </c>
      <c r="EO6" s="66">
        <v>1</v>
      </c>
      <c r="EP6" s="66">
        <v>4</v>
      </c>
      <c r="EQ6" s="66">
        <v>1</v>
      </c>
      <c r="ER6" s="66">
        <v>2</v>
      </c>
      <c r="ES6" s="66">
        <v>10</v>
      </c>
      <c r="ET6" s="66">
        <v>7</v>
      </c>
      <c r="EU6" s="66"/>
      <c r="EV6" s="66"/>
      <c r="EW6" s="66">
        <v>6</v>
      </c>
      <c r="EX6" s="66">
        <v>10</v>
      </c>
      <c r="EY6" s="66"/>
      <c r="EZ6" s="66">
        <v>34</v>
      </c>
      <c r="FA6" s="66"/>
      <c r="FB6" s="66">
        <v>41</v>
      </c>
      <c r="FC6" s="17">
        <f t="shared" si="8"/>
        <v>172</v>
      </c>
      <c r="FD6" s="9">
        <f t="shared" si="9"/>
        <v>0.35758835758835761</v>
      </c>
      <c r="FF6" s="44" t="s">
        <v>69</v>
      </c>
      <c r="FG6" s="66"/>
      <c r="FH6" s="66">
        <v>1</v>
      </c>
      <c r="FI6" s="66">
        <v>11</v>
      </c>
      <c r="FJ6" s="66"/>
      <c r="FK6" s="66">
        <v>11</v>
      </c>
      <c r="FL6" s="66">
        <v>2</v>
      </c>
      <c r="FM6" s="66">
        <v>2</v>
      </c>
      <c r="FN6" s="66"/>
      <c r="FO6" s="66">
        <v>4</v>
      </c>
      <c r="FP6" s="66">
        <v>2</v>
      </c>
      <c r="FQ6" s="66">
        <v>5</v>
      </c>
      <c r="FR6" s="66">
        <v>2</v>
      </c>
      <c r="FS6" s="66">
        <v>1</v>
      </c>
      <c r="FT6" s="66">
        <v>4</v>
      </c>
      <c r="FU6" s="66">
        <v>1</v>
      </c>
      <c r="FV6" s="66">
        <v>2</v>
      </c>
      <c r="FW6" s="66">
        <v>2</v>
      </c>
      <c r="FX6" s="66">
        <v>2</v>
      </c>
      <c r="FY6" s="66">
        <v>5</v>
      </c>
      <c r="FZ6" s="66">
        <v>6</v>
      </c>
      <c r="GA6" s="66"/>
      <c r="GB6" s="66"/>
      <c r="GC6" s="66">
        <v>3</v>
      </c>
      <c r="GD6" s="66">
        <v>5</v>
      </c>
      <c r="GE6" s="66"/>
      <c r="GF6" s="66">
        <v>27</v>
      </c>
      <c r="GG6" s="66">
        <v>3</v>
      </c>
      <c r="GH6" s="66">
        <v>10</v>
      </c>
      <c r="GI6" s="17">
        <f t="shared" si="10"/>
        <v>111</v>
      </c>
      <c r="GJ6" s="9">
        <f t="shared" si="11"/>
        <v>0.26811594202898553</v>
      </c>
    </row>
    <row r="7" spans="2:192" s="3" customFormat="1" ht="15.75" thickBot="1" x14ac:dyDescent="0.3">
      <c r="B7" s="30" t="s">
        <v>49</v>
      </c>
      <c r="C7" s="18">
        <f>SUM(C4:C6)</f>
        <v>0</v>
      </c>
      <c r="D7" s="18">
        <f t="shared" ref="D7:AE7" si="12">SUM(D4:D6)</f>
        <v>3</v>
      </c>
      <c r="E7" s="18">
        <f t="shared" si="12"/>
        <v>10</v>
      </c>
      <c r="F7" s="18">
        <f t="shared" si="12"/>
        <v>0</v>
      </c>
      <c r="G7" s="18">
        <f t="shared" si="12"/>
        <v>18</v>
      </c>
      <c r="H7" s="18">
        <f t="shared" si="12"/>
        <v>4</v>
      </c>
      <c r="I7" s="18">
        <f t="shared" si="12"/>
        <v>2</v>
      </c>
      <c r="J7" s="18">
        <f t="shared" si="12"/>
        <v>9</v>
      </c>
      <c r="K7" s="18">
        <f t="shared" si="12"/>
        <v>4</v>
      </c>
      <c r="L7" s="18">
        <f t="shared" si="12"/>
        <v>5</v>
      </c>
      <c r="M7" s="18">
        <f t="shared" si="12"/>
        <v>8</v>
      </c>
      <c r="N7" s="18">
        <f t="shared" si="12"/>
        <v>1</v>
      </c>
      <c r="O7" s="18">
        <f t="shared" si="12"/>
        <v>0</v>
      </c>
      <c r="P7" s="18">
        <f t="shared" si="12"/>
        <v>7</v>
      </c>
      <c r="Q7" s="18">
        <f t="shared" si="12"/>
        <v>4</v>
      </c>
      <c r="R7" s="18">
        <f t="shared" si="12"/>
        <v>7</v>
      </c>
      <c r="S7" s="18">
        <f t="shared" si="12"/>
        <v>1</v>
      </c>
      <c r="T7" s="18">
        <f t="shared" si="12"/>
        <v>2</v>
      </c>
      <c r="U7" s="18">
        <f t="shared" si="12"/>
        <v>8</v>
      </c>
      <c r="V7" s="18">
        <f t="shared" si="12"/>
        <v>5</v>
      </c>
      <c r="W7" s="18">
        <f t="shared" si="12"/>
        <v>0</v>
      </c>
      <c r="X7" s="18">
        <f t="shared" si="12"/>
        <v>0</v>
      </c>
      <c r="Y7" s="18">
        <f t="shared" si="12"/>
        <v>4</v>
      </c>
      <c r="Z7" s="18">
        <f t="shared" si="12"/>
        <v>1</v>
      </c>
      <c r="AA7" s="18">
        <f t="shared" si="12"/>
        <v>0</v>
      </c>
      <c r="AB7" s="18">
        <f>SUM(AB4:AB6)</f>
        <v>14</v>
      </c>
      <c r="AC7" s="18">
        <f t="shared" si="12"/>
        <v>0</v>
      </c>
      <c r="AD7" s="18">
        <f t="shared" si="12"/>
        <v>0</v>
      </c>
      <c r="AE7" s="18">
        <f t="shared" si="12"/>
        <v>117</v>
      </c>
      <c r="AF7" s="38">
        <f>SUM(AF4:AF6)</f>
        <v>1</v>
      </c>
      <c r="AH7" s="68" t="s">
        <v>49</v>
      </c>
      <c r="AI7" s="18">
        <f>SUM(AI4:AI6)</f>
        <v>2</v>
      </c>
      <c r="AJ7" s="18">
        <f t="shared" ref="AJ7:BK7" si="13">SUM(AJ4:AJ6)</f>
        <v>4</v>
      </c>
      <c r="AK7" s="18">
        <f t="shared" si="13"/>
        <v>15</v>
      </c>
      <c r="AL7" s="18">
        <f t="shared" si="13"/>
        <v>1</v>
      </c>
      <c r="AM7" s="18">
        <f t="shared" si="13"/>
        <v>28</v>
      </c>
      <c r="AN7" s="18">
        <f t="shared" si="13"/>
        <v>11</v>
      </c>
      <c r="AO7" s="18">
        <f t="shared" si="13"/>
        <v>12</v>
      </c>
      <c r="AP7" s="18">
        <f t="shared" si="13"/>
        <v>8</v>
      </c>
      <c r="AQ7" s="18">
        <f t="shared" si="13"/>
        <v>25</v>
      </c>
      <c r="AR7" s="18">
        <f t="shared" si="13"/>
        <v>8</v>
      </c>
      <c r="AS7" s="18">
        <f t="shared" si="13"/>
        <v>65</v>
      </c>
      <c r="AT7" s="18">
        <f t="shared" si="13"/>
        <v>7</v>
      </c>
      <c r="AU7" s="18">
        <f t="shared" si="13"/>
        <v>5</v>
      </c>
      <c r="AV7" s="18">
        <f t="shared" si="13"/>
        <v>10</v>
      </c>
      <c r="AW7" s="18">
        <f t="shared" si="13"/>
        <v>6</v>
      </c>
      <c r="AX7" s="18">
        <f t="shared" si="13"/>
        <v>22</v>
      </c>
      <c r="AY7" s="18">
        <f t="shared" si="13"/>
        <v>6</v>
      </c>
      <c r="AZ7" s="18">
        <f t="shared" si="13"/>
        <v>32</v>
      </c>
      <c r="BA7" s="18">
        <f t="shared" si="13"/>
        <v>67</v>
      </c>
      <c r="BB7" s="18">
        <f t="shared" si="13"/>
        <v>5</v>
      </c>
      <c r="BC7" s="18">
        <f t="shared" si="13"/>
        <v>3</v>
      </c>
      <c r="BD7" s="18">
        <f t="shared" si="13"/>
        <v>0</v>
      </c>
      <c r="BE7" s="18">
        <f t="shared" si="13"/>
        <v>26</v>
      </c>
      <c r="BF7" s="18">
        <f t="shared" si="13"/>
        <v>19</v>
      </c>
      <c r="BG7" s="18">
        <f t="shared" si="13"/>
        <v>2</v>
      </c>
      <c r="BH7" s="18">
        <f t="shared" si="13"/>
        <v>60</v>
      </c>
      <c r="BI7" s="18">
        <f t="shared" si="13"/>
        <v>2</v>
      </c>
      <c r="BJ7" s="18">
        <f t="shared" si="13"/>
        <v>53</v>
      </c>
      <c r="BK7" s="18">
        <f t="shared" si="13"/>
        <v>504</v>
      </c>
      <c r="BL7" s="38">
        <f>SUM(BL4:BL6)</f>
        <v>1</v>
      </c>
      <c r="BN7" s="68" t="s">
        <v>49</v>
      </c>
      <c r="BO7" s="18">
        <f>SUM(BO4:BO6)</f>
        <v>7</v>
      </c>
      <c r="BP7" s="18">
        <f t="shared" ref="BP7:CQ7" si="14">SUM(BP4:BP6)</f>
        <v>8</v>
      </c>
      <c r="BQ7" s="18">
        <f t="shared" si="14"/>
        <v>21</v>
      </c>
      <c r="BR7" s="18">
        <f t="shared" si="14"/>
        <v>0</v>
      </c>
      <c r="BS7" s="18">
        <f t="shared" si="14"/>
        <v>18</v>
      </c>
      <c r="BT7" s="18">
        <f t="shared" si="14"/>
        <v>9</v>
      </c>
      <c r="BU7" s="18">
        <f t="shared" si="14"/>
        <v>13</v>
      </c>
      <c r="BV7" s="18">
        <f t="shared" si="14"/>
        <v>16</v>
      </c>
      <c r="BW7" s="18">
        <f t="shared" si="14"/>
        <v>11</v>
      </c>
      <c r="BX7" s="18">
        <f t="shared" si="14"/>
        <v>9</v>
      </c>
      <c r="BY7" s="18">
        <f t="shared" si="14"/>
        <v>54</v>
      </c>
      <c r="BZ7" s="18">
        <f t="shared" si="14"/>
        <v>7</v>
      </c>
      <c r="CA7" s="18">
        <f t="shared" si="14"/>
        <v>9</v>
      </c>
      <c r="CB7" s="18">
        <f t="shared" si="14"/>
        <v>9</v>
      </c>
      <c r="CC7" s="18">
        <f t="shared" si="14"/>
        <v>10</v>
      </c>
      <c r="CD7" s="18">
        <f t="shared" si="14"/>
        <v>18</v>
      </c>
      <c r="CE7" s="18">
        <f t="shared" si="14"/>
        <v>5</v>
      </c>
      <c r="CF7" s="18">
        <f t="shared" si="14"/>
        <v>21</v>
      </c>
      <c r="CG7" s="18">
        <f t="shared" si="14"/>
        <v>57</v>
      </c>
      <c r="CH7" s="18">
        <f t="shared" si="14"/>
        <v>7</v>
      </c>
      <c r="CI7" s="18">
        <f t="shared" si="14"/>
        <v>7</v>
      </c>
      <c r="CJ7" s="18">
        <f t="shared" si="14"/>
        <v>0</v>
      </c>
      <c r="CK7" s="18">
        <f t="shared" si="14"/>
        <v>45</v>
      </c>
      <c r="CL7" s="18">
        <f t="shared" si="14"/>
        <v>59</v>
      </c>
      <c r="CM7" s="18">
        <f t="shared" si="14"/>
        <v>3</v>
      </c>
      <c r="CN7" s="18">
        <f t="shared" si="14"/>
        <v>107</v>
      </c>
      <c r="CO7" s="18">
        <f t="shared" si="14"/>
        <v>0</v>
      </c>
      <c r="CP7" s="18">
        <f t="shared" si="14"/>
        <v>96</v>
      </c>
      <c r="CQ7" s="18">
        <f t="shared" si="14"/>
        <v>626</v>
      </c>
      <c r="CR7" s="38">
        <f>SUM(CR4:CR6)</f>
        <v>0.99999999999999989</v>
      </c>
      <c r="CT7" s="68" t="s">
        <v>49</v>
      </c>
      <c r="CU7" s="18">
        <f>SUM(CU4:CU6)</f>
        <v>0</v>
      </c>
      <c r="CV7" s="18">
        <f t="shared" ref="CV7:DW7" si="15">SUM(CV4:CV6)</f>
        <v>2</v>
      </c>
      <c r="CW7" s="18">
        <f t="shared" si="15"/>
        <v>25</v>
      </c>
      <c r="CX7" s="18">
        <f t="shared" si="15"/>
        <v>3</v>
      </c>
      <c r="CY7" s="18">
        <f t="shared" si="15"/>
        <v>27</v>
      </c>
      <c r="CZ7" s="18">
        <f t="shared" si="15"/>
        <v>17</v>
      </c>
      <c r="DA7" s="18">
        <f t="shared" si="15"/>
        <v>15</v>
      </c>
      <c r="DB7" s="18">
        <f t="shared" si="15"/>
        <v>5</v>
      </c>
      <c r="DC7" s="18">
        <f t="shared" si="15"/>
        <v>11</v>
      </c>
      <c r="DD7" s="18">
        <f t="shared" si="15"/>
        <v>9</v>
      </c>
      <c r="DE7" s="18">
        <f t="shared" si="15"/>
        <v>32</v>
      </c>
      <c r="DF7" s="18">
        <f t="shared" si="15"/>
        <v>6</v>
      </c>
      <c r="DG7" s="18">
        <f t="shared" si="15"/>
        <v>8</v>
      </c>
      <c r="DH7" s="18">
        <f t="shared" si="15"/>
        <v>18</v>
      </c>
      <c r="DI7" s="18">
        <f t="shared" si="15"/>
        <v>3</v>
      </c>
      <c r="DJ7" s="18">
        <f t="shared" si="15"/>
        <v>16</v>
      </c>
      <c r="DK7" s="18">
        <f t="shared" si="15"/>
        <v>0</v>
      </c>
      <c r="DL7" s="18">
        <f t="shared" si="15"/>
        <v>37</v>
      </c>
      <c r="DM7" s="18">
        <f t="shared" si="15"/>
        <v>26</v>
      </c>
      <c r="DN7" s="18">
        <f t="shared" si="15"/>
        <v>8</v>
      </c>
      <c r="DO7" s="18">
        <f t="shared" si="15"/>
        <v>2</v>
      </c>
      <c r="DP7" s="18">
        <f t="shared" si="15"/>
        <v>0</v>
      </c>
      <c r="DQ7" s="18">
        <f t="shared" si="15"/>
        <v>18</v>
      </c>
      <c r="DR7" s="18">
        <f t="shared" si="15"/>
        <v>40</v>
      </c>
      <c r="DS7" s="18">
        <f t="shared" si="15"/>
        <v>0</v>
      </c>
      <c r="DT7" s="18">
        <f t="shared" si="15"/>
        <v>84</v>
      </c>
      <c r="DU7" s="18">
        <f t="shared" si="15"/>
        <v>0</v>
      </c>
      <c r="DV7" s="18">
        <f t="shared" si="15"/>
        <v>46</v>
      </c>
      <c r="DW7" s="18">
        <f t="shared" si="15"/>
        <v>458</v>
      </c>
      <c r="DX7" s="38">
        <f>SUM(DX4:DX6)</f>
        <v>1</v>
      </c>
      <c r="DZ7" s="68" t="s">
        <v>49</v>
      </c>
      <c r="EA7" s="18">
        <f>SUM(EA4:EA6)</f>
        <v>0</v>
      </c>
      <c r="EB7" s="18">
        <f t="shared" ref="EB7:FC7" si="16">SUM(EB4:EB6)</f>
        <v>4</v>
      </c>
      <c r="EC7" s="18">
        <f t="shared" si="16"/>
        <v>44</v>
      </c>
      <c r="ED7" s="18">
        <f t="shared" si="16"/>
        <v>1</v>
      </c>
      <c r="EE7" s="18">
        <f t="shared" si="16"/>
        <v>32</v>
      </c>
      <c r="EF7" s="18">
        <f t="shared" si="16"/>
        <v>9</v>
      </c>
      <c r="EG7" s="18">
        <f t="shared" si="16"/>
        <v>12</v>
      </c>
      <c r="EH7" s="18">
        <f t="shared" si="16"/>
        <v>7</v>
      </c>
      <c r="EI7" s="18">
        <f t="shared" si="16"/>
        <v>13</v>
      </c>
      <c r="EJ7" s="18">
        <f t="shared" si="16"/>
        <v>12</v>
      </c>
      <c r="EK7" s="18">
        <f t="shared" si="16"/>
        <v>38</v>
      </c>
      <c r="EL7" s="18">
        <f t="shared" si="16"/>
        <v>5</v>
      </c>
      <c r="EM7" s="18">
        <f t="shared" si="16"/>
        <v>11</v>
      </c>
      <c r="EN7" s="18">
        <f t="shared" si="16"/>
        <v>18</v>
      </c>
      <c r="EO7" s="18">
        <f t="shared" si="16"/>
        <v>9</v>
      </c>
      <c r="EP7" s="18">
        <f t="shared" si="16"/>
        <v>15</v>
      </c>
      <c r="EQ7" s="18">
        <f t="shared" si="16"/>
        <v>3</v>
      </c>
      <c r="ER7" s="18">
        <f t="shared" si="16"/>
        <v>11</v>
      </c>
      <c r="ES7" s="18">
        <f t="shared" si="16"/>
        <v>39</v>
      </c>
      <c r="ET7" s="18">
        <f t="shared" si="16"/>
        <v>9</v>
      </c>
      <c r="EU7" s="18">
        <f t="shared" si="16"/>
        <v>0</v>
      </c>
      <c r="EV7" s="18">
        <f t="shared" si="16"/>
        <v>0</v>
      </c>
      <c r="EW7" s="18">
        <f t="shared" si="16"/>
        <v>19</v>
      </c>
      <c r="EX7" s="18">
        <f t="shared" si="16"/>
        <v>29</v>
      </c>
      <c r="EY7" s="18">
        <f t="shared" si="16"/>
        <v>0</v>
      </c>
      <c r="EZ7" s="18">
        <f t="shared" si="16"/>
        <v>84</v>
      </c>
      <c r="FA7" s="18">
        <f t="shared" si="16"/>
        <v>1</v>
      </c>
      <c r="FB7" s="18">
        <f t="shared" si="16"/>
        <v>56</v>
      </c>
      <c r="FC7" s="18">
        <f t="shared" si="16"/>
        <v>481</v>
      </c>
      <c r="FD7" s="38">
        <f>SUM(FD4:FD6)</f>
        <v>1</v>
      </c>
      <c r="FF7" s="68" t="s">
        <v>49</v>
      </c>
      <c r="FG7" s="18">
        <f>SUM(FG4:FG6)</f>
        <v>0</v>
      </c>
      <c r="FH7" s="18">
        <f t="shared" ref="FH7:GI7" si="17">SUM(FH4:FH6)</f>
        <v>4</v>
      </c>
      <c r="FI7" s="18">
        <f t="shared" si="17"/>
        <v>42</v>
      </c>
      <c r="FJ7" s="18">
        <f t="shared" si="17"/>
        <v>0</v>
      </c>
      <c r="FK7" s="18">
        <f t="shared" si="17"/>
        <v>35</v>
      </c>
      <c r="FL7" s="18">
        <f t="shared" si="17"/>
        <v>10</v>
      </c>
      <c r="FM7" s="18">
        <f t="shared" si="17"/>
        <v>3</v>
      </c>
      <c r="FN7" s="18">
        <f t="shared" si="17"/>
        <v>4</v>
      </c>
      <c r="FO7" s="18">
        <f t="shared" si="17"/>
        <v>11</v>
      </c>
      <c r="FP7" s="18">
        <f t="shared" si="17"/>
        <v>7</v>
      </c>
      <c r="FQ7" s="18">
        <f t="shared" si="17"/>
        <v>35</v>
      </c>
      <c r="FR7" s="18">
        <f t="shared" si="17"/>
        <v>7</v>
      </c>
      <c r="FS7" s="18">
        <f t="shared" si="17"/>
        <v>16</v>
      </c>
      <c r="FT7" s="18">
        <f t="shared" si="17"/>
        <v>17</v>
      </c>
      <c r="FU7" s="18">
        <f t="shared" si="17"/>
        <v>6</v>
      </c>
      <c r="FV7" s="18">
        <f t="shared" si="17"/>
        <v>9</v>
      </c>
      <c r="FW7" s="18">
        <f t="shared" si="17"/>
        <v>4</v>
      </c>
      <c r="FX7" s="18">
        <f t="shared" si="17"/>
        <v>8</v>
      </c>
      <c r="FY7" s="18">
        <f t="shared" si="17"/>
        <v>32</v>
      </c>
      <c r="FZ7" s="18">
        <f t="shared" si="17"/>
        <v>12</v>
      </c>
      <c r="GA7" s="18">
        <f t="shared" si="17"/>
        <v>0</v>
      </c>
      <c r="GB7" s="18">
        <f t="shared" si="17"/>
        <v>1</v>
      </c>
      <c r="GC7" s="18">
        <f t="shared" si="17"/>
        <v>11</v>
      </c>
      <c r="GD7" s="18">
        <f t="shared" si="17"/>
        <v>18</v>
      </c>
      <c r="GE7" s="18">
        <f t="shared" si="17"/>
        <v>3</v>
      </c>
      <c r="GF7" s="18">
        <f t="shared" si="17"/>
        <v>98</v>
      </c>
      <c r="GG7" s="18">
        <f t="shared" si="17"/>
        <v>3</v>
      </c>
      <c r="GH7" s="18">
        <f t="shared" si="17"/>
        <v>18</v>
      </c>
      <c r="GI7" s="18">
        <f t="shared" si="17"/>
        <v>414</v>
      </c>
      <c r="GJ7" s="38">
        <f>SUM(GJ4:GJ6)</f>
        <v>1</v>
      </c>
    </row>
    <row r="8" spans="2:192" ht="16.5" thickTop="1" thickBot="1" x14ac:dyDescent="0.3">
      <c r="B8" s="6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BN8" s="45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T8" s="45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Z8" s="45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FF8" s="45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</row>
    <row r="9" spans="2:192" ht="15.75" thickTop="1" x14ac:dyDescent="0.25">
      <c r="B9" s="131" t="s">
        <v>193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3"/>
      <c r="AH9" s="131" t="s">
        <v>194</v>
      </c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3"/>
      <c r="BN9" s="131" t="s">
        <v>221</v>
      </c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3"/>
      <c r="CT9" s="131" t="s">
        <v>222</v>
      </c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3"/>
      <c r="DZ9" s="131" t="s">
        <v>223</v>
      </c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3"/>
      <c r="FF9" s="135" t="s">
        <v>224</v>
      </c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7"/>
    </row>
    <row r="10" spans="2:192" x14ac:dyDescent="0.25">
      <c r="B10" s="20" t="s">
        <v>147</v>
      </c>
      <c r="C10" s="21" t="s">
        <v>15</v>
      </c>
      <c r="D10" s="21" t="s">
        <v>16</v>
      </c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  <c r="P10" s="21" t="s">
        <v>28</v>
      </c>
      <c r="Q10" s="21" t="s">
        <v>29</v>
      </c>
      <c r="R10" s="21" t="s">
        <v>30</v>
      </c>
      <c r="S10" s="21" t="s">
        <v>31</v>
      </c>
      <c r="T10" s="21" t="s">
        <v>32</v>
      </c>
      <c r="U10" s="21" t="s">
        <v>33</v>
      </c>
      <c r="V10" s="21" t="s">
        <v>34</v>
      </c>
      <c r="W10" s="21" t="s">
        <v>35</v>
      </c>
      <c r="X10" s="21" t="s">
        <v>36</v>
      </c>
      <c r="Y10" s="21" t="s">
        <v>37</v>
      </c>
      <c r="Z10" s="21" t="s">
        <v>38</v>
      </c>
      <c r="AA10" s="21" t="s">
        <v>39</v>
      </c>
      <c r="AB10" s="21" t="s">
        <v>40</v>
      </c>
      <c r="AC10" s="21" t="s">
        <v>41</v>
      </c>
      <c r="AD10" s="21" t="s">
        <v>115</v>
      </c>
      <c r="AE10" s="21" t="s">
        <v>13</v>
      </c>
      <c r="AF10" s="7" t="s">
        <v>14</v>
      </c>
      <c r="AH10" s="20" t="s">
        <v>147</v>
      </c>
      <c r="AI10" s="21" t="s">
        <v>15</v>
      </c>
      <c r="AJ10" s="21" t="s">
        <v>16</v>
      </c>
      <c r="AK10" s="21" t="s">
        <v>17</v>
      </c>
      <c r="AL10" s="21" t="s">
        <v>18</v>
      </c>
      <c r="AM10" s="21" t="s">
        <v>19</v>
      </c>
      <c r="AN10" s="21" t="s">
        <v>20</v>
      </c>
      <c r="AO10" s="21" t="s">
        <v>21</v>
      </c>
      <c r="AP10" s="21" t="s">
        <v>22</v>
      </c>
      <c r="AQ10" s="21" t="s">
        <v>23</v>
      </c>
      <c r="AR10" s="21" t="s">
        <v>24</v>
      </c>
      <c r="AS10" s="21" t="s">
        <v>25</v>
      </c>
      <c r="AT10" s="21" t="s">
        <v>26</v>
      </c>
      <c r="AU10" s="21" t="s">
        <v>27</v>
      </c>
      <c r="AV10" s="21" t="s">
        <v>28</v>
      </c>
      <c r="AW10" s="21" t="s">
        <v>29</v>
      </c>
      <c r="AX10" s="21" t="s">
        <v>30</v>
      </c>
      <c r="AY10" s="21" t="s">
        <v>31</v>
      </c>
      <c r="AZ10" s="21" t="s">
        <v>32</v>
      </c>
      <c r="BA10" s="21" t="s">
        <v>33</v>
      </c>
      <c r="BB10" s="21" t="s">
        <v>34</v>
      </c>
      <c r="BC10" s="21" t="s">
        <v>35</v>
      </c>
      <c r="BD10" s="21" t="s">
        <v>36</v>
      </c>
      <c r="BE10" s="21" t="s">
        <v>37</v>
      </c>
      <c r="BF10" s="21" t="s">
        <v>38</v>
      </c>
      <c r="BG10" s="21" t="s">
        <v>39</v>
      </c>
      <c r="BH10" s="21" t="s">
        <v>40</v>
      </c>
      <c r="BI10" s="21" t="s">
        <v>41</v>
      </c>
      <c r="BJ10" s="21" t="s">
        <v>115</v>
      </c>
      <c r="BK10" s="21" t="s">
        <v>13</v>
      </c>
      <c r="BL10" s="7" t="s">
        <v>14</v>
      </c>
      <c r="BN10" s="20" t="s">
        <v>147</v>
      </c>
      <c r="BO10" s="21" t="s">
        <v>15</v>
      </c>
      <c r="BP10" s="21" t="s">
        <v>16</v>
      </c>
      <c r="BQ10" s="21" t="s">
        <v>17</v>
      </c>
      <c r="BR10" s="21" t="s">
        <v>18</v>
      </c>
      <c r="BS10" s="21" t="s">
        <v>19</v>
      </c>
      <c r="BT10" s="21" t="s">
        <v>20</v>
      </c>
      <c r="BU10" s="21" t="s">
        <v>21</v>
      </c>
      <c r="BV10" s="21" t="s">
        <v>22</v>
      </c>
      <c r="BW10" s="21" t="s">
        <v>23</v>
      </c>
      <c r="BX10" s="21" t="s">
        <v>24</v>
      </c>
      <c r="BY10" s="21" t="s">
        <v>25</v>
      </c>
      <c r="BZ10" s="21" t="s">
        <v>26</v>
      </c>
      <c r="CA10" s="21" t="s">
        <v>27</v>
      </c>
      <c r="CB10" s="21" t="s">
        <v>28</v>
      </c>
      <c r="CC10" s="21" t="s">
        <v>29</v>
      </c>
      <c r="CD10" s="21" t="s">
        <v>30</v>
      </c>
      <c r="CE10" s="21" t="s">
        <v>31</v>
      </c>
      <c r="CF10" s="21" t="s">
        <v>32</v>
      </c>
      <c r="CG10" s="21" t="s">
        <v>33</v>
      </c>
      <c r="CH10" s="21" t="s">
        <v>34</v>
      </c>
      <c r="CI10" s="21" t="s">
        <v>35</v>
      </c>
      <c r="CJ10" s="21" t="s">
        <v>36</v>
      </c>
      <c r="CK10" s="21" t="s">
        <v>37</v>
      </c>
      <c r="CL10" s="21" t="s">
        <v>38</v>
      </c>
      <c r="CM10" s="21" t="s">
        <v>39</v>
      </c>
      <c r="CN10" s="21" t="s">
        <v>40</v>
      </c>
      <c r="CO10" s="21" t="s">
        <v>41</v>
      </c>
      <c r="CP10" s="21" t="s">
        <v>115</v>
      </c>
      <c r="CQ10" s="21" t="s">
        <v>13</v>
      </c>
      <c r="CR10" s="7" t="s">
        <v>14</v>
      </c>
      <c r="CT10" s="20" t="s">
        <v>147</v>
      </c>
      <c r="CU10" s="21" t="s">
        <v>15</v>
      </c>
      <c r="CV10" s="21" t="s">
        <v>16</v>
      </c>
      <c r="CW10" s="21" t="s">
        <v>17</v>
      </c>
      <c r="CX10" s="21" t="s">
        <v>18</v>
      </c>
      <c r="CY10" s="21" t="s">
        <v>19</v>
      </c>
      <c r="CZ10" s="21" t="s">
        <v>20</v>
      </c>
      <c r="DA10" s="21" t="s">
        <v>21</v>
      </c>
      <c r="DB10" s="21" t="s">
        <v>22</v>
      </c>
      <c r="DC10" s="21" t="s">
        <v>23</v>
      </c>
      <c r="DD10" s="21" t="s">
        <v>24</v>
      </c>
      <c r="DE10" s="21" t="s">
        <v>25</v>
      </c>
      <c r="DF10" s="21" t="s">
        <v>26</v>
      </c>
      <c r="DG10" s="21" t="s">
        <v>27</v>
      </c>
      <c r="DH10" s="21" t="s">
        <v>28</v>
      </c>
      <c r="DI10" s="21" t="s">
        <v>29</v>
      </c>
      <c r="DJ10" s="21" t="s">
        <v>30</v>
      </c>
      <c r="DK10" s="21" t="s">
        <v>31</v>
      </c>
      <c r="DL10" s="21" t="s">
        <v>32</v>
      </c>
      <c r="DM10" s="21" t="s">
        <v>33</v>
      </c>
      <c r="DN10" s="21" t="s">
        <v>34</v>
      </c>
      <c r="DO10" s="21" t="s">
        <v>35</v>
      </c>
      <c r="DP10" s="21" t="s">
        <v>36</v>
      </c>
      <c r="DQ10" s="21" t="s">
        <v>37</v>
      </c>
      <c r="DR10" s="21" t="s">
        <v>38</v>
      </c>
      <c r="DS10" s="21" t="s">
        <v>39</v>
      </c>
      <c r="DT10" s="21" t="s">
        <v>40</v>
      </c>
      <c r="DU10" s="21" t="s">
        <v>41</v>
      </c>
      <c r="DV10" s="21" t="s">
        <v>115</v>
      </c>
      <c r="DW10" s="21" t="s">
        <v>13</v>
      </c>
      <c r="DX10" s="7" t="s">
        <v>14</v>
      </c>
      <c r="DZ10" s="20" t="s">
        <v>147</v>
      </c>
      <c r="EA10" s="21" t="s">
        <v>15</v>
      </c>
      <c r="EB10" s="21" t="s">
        <v>16</v>
      </c>
      <c r="EC10" s="21" t="s">
        <v>17</v>
      </c>
      <c r="ED10" s="21" t="s">
        <v>18</v>
      </c>
      <c r="EE10" s="21" t="s">
        <v>19</v>
      </c>
      <c r="EF10" s="21" t="s">
        <v>20</v>
      </c>
      <c r="EG10" s="21" t="s">
        <v>21</v>
      </c>
      <c r="EH10" s="21" t="s">
        <v>22</v>
      </c>
      <c r="EI10" s="21" t="s">
        <v>23</v>
      </c>
      <c r="EJ10" s="21" t="s">
        <v>24</v>
      </c>
      <c r="EK10" s="21" t="s">
        <v>25</v>
      </c>
      <c r="EL10" s="21" t="s">
        <v>26</v>
      </c>
      <c r="EM10" s="21" t="s">
        <v>27</v>
      </c>
      <c r="EN10" s="21" t="s">
        <v>28</v>
      </c>
      <c r="EO10" s="21" t="s">
        <v>29</v>
      </c>
      <c r="EP10" s="21" t="s">
        <v>30</v>
      </c>
      <c r="EQ10" s="21" t="s">
        <v>31</v>
      </c>
      <c r="ER10" s="21" t="s">
        <v>32</v>
      </c>
      <c r="ES10" s="21" t="s">
        <v>33</v>
      </c>
      <c r="ET10" s="21" t="s">
        <v>34</v>
      </c>
      <c r="EU10" s="21" t="s">
        <v>35</v>
      </c>
      <c r="EV10" s="21" t="s">
        <v>36</v>
      </c>
      <c r="EW10" s="21" t="s">
        <v>37</v>
      </c>
      <c r="EX10" s="21" t="s">
        <v>38</v>
      </c>
      <c r="EY10" s="21" t="s">
        <v>39</v>
      </c>
      <c r="EZ10" s="21" t="s">
        <v>40</v>
      </c>
      <c r="FA10" s="21" t="s">
        <v>41</v>
      </c>
      <c r="FB10" s="21" t="s">
        <v>115</v>
      </c>
      <c r="FC10" s="21" t="s">
        <v>13</v>
      </c>
      <c r="FD10" s="7" t="s">
        <v>14</v>
      </c>
      <c r="FF10" s="73" t="s">
        <v>147</v>
      </c>
      <c r="FG10" s="21" t="s">
        <v>15</v>
      </c>
      <c r="FH10" s="21" t="s">
        <v>16</v>
      </c>
      <c r="FI10" s="21" t="s">
        <v>17</v>
      </c>
      <c r="FJ10" s="21" t="s">
        <v>18</v>
      </c>
      <c r="FK10" s="21" t="s">
        <v>19</v>
      </c>
      <c r="FL10" s="21" t="s">
        <v>20</v>
      </c>
      <c r="FM10" s="21" t="s">
        <v>21</v>
      </c>
      <c r="FN10" s="21" t="s">
        <v>22</v>
      </c>
      <c r="FO10" s="21" t="s">
        <v>23</v>
      </c>
      <c r="FP10" s="21" t="s">
        <v>24</v>
      </c>
      <c r="FQ10" s="21" t="s">
        <v>25</v>
      </c>
      <c r="FR10" s="21" t="s">
        <v>26</v>
      </c>
      <c r="FS10" s="21" t="s">
        <v>27</v>
      </c>
      <c r="FT10" s="21" t="s">
        <v>28</v>
      </c>
      <c r="FU10" s="21" t="s">
        <v>29</v>
      </c>
      <c r="FV10" s="21" t="s">
        <v>30</v>
      </c>
      <c r="FW10" s="21" t="s">
        <v>31</v>
      </c>
      <c r="FX10" s="21" t="s">
        <v>32</v>
      </c>
      <c r="FY10" s="21" t="s">
        <v>33</v>
      </c>
      <c r="FZ10" s="21" t="s">
        <v>34</v>
      </c>
      <c r="GA10" s="21" t="s">
        <v>35</v>
      </c>
      <c r="GB10" s="21" t="s">
        <v>36</v>
      </c>
      <c r="GC10" s="21" t="s">
        <v>37</v>
      </c>
      <c r="GD10" s="21" t="s">
        <v>38</v>
      </c>
      <c r="GE10" s="21" t="s">
        <v>39</v>
      </c>
      <c r="GF10" s="21" t="s">
        <v>40</v>
      </c>
      <c r="GG10" s="21" t="s">
        <v>41</v>
      </c>
      <c r="GH10" s="21" t="s">
        <v>115</v>
      </c>
      <c r="GI10" s="21" t="s">
        <v>13</v>
      </c>
      <c r="GJ10" s="74" t="s">
        <v>14</v>
      </c>
    </row>
    <row r="11" spans="2:192" x14ac:dyDescent="0.25">
      <c r="B11" s="67" t="s">
        <v>82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17">
        <f>SUM(C11:AD11)</f>
        <v>0</v>
      </c>
      <c r="AF11" s="9">
        <f>AE11/$AE$17</f>
        <v>0</v>
      </c>
      <c r="AH11" s="67" t="s">
        <v>82</v>
      </c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17">
        <f>SUM(AI11:BJ11)</f>
        <v>0</v>
      </c>
      <c r="BL11" s="9">
        <f>BK11/$BK$17</f>
        <v>0</v>
      </c>
      <c r="BN11" s="67" t="s">
        <v>82</v>
      </c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17">
        <f>SUM(BO11:CP11)</f>
        <v>0</v>
      </c>
      <c r="CR11" s="9">
        <f t="shared" ref="CR11:CR16" si="18">CQ11/$CQ$17</f>
        <v>0</v>
      </c>
      <c r="CT11" s="67" t="s">
        <v>82</v>
      </c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17">
        <f>SUM(CU11:DV11)</f>
        <v>0</v>
      </c>
      <c r="DX11" s="9">
        <f>DW11/$DW$17</f>
        <v>0</v>
      </c>
      <c r="DZ11" s="67" t="s">
        <v>82</v>
      </c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17">
        <f>SUM(EA11:FB11)</f>
        <v>0</v>
      </c>
      <c r="FD11" s="9">
        <f>FC11/$FC$17</f>
        <v>0</v>
      </c>
      <c r="FF11" s="71" t="s">
        <v>82</v>
      </c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17">
        <f>SUM(FG11:GH11)</f>
        <v>0</v>
      </c>
      <c r="GJ11" s="75">
        <f>GI11/$GI$17</f>
        <v>0</v>
      </c>
    </row>
    <row r="12" spans="2:192" x14ac:dyDescent="0.25">
      <c r="B12" s="67" t="s">
        <v>81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17">
        <f>SUM(C12:AD12)</f>
        <v>0</v>
      </c>
      <c r="AF12" s="9">
        <f>AE12/$AE$17</f>
        <v>0</v>
      </c>
      <c r="AH12" s="67" t="s">
        <v>81</v>
      </c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17">
        <f>SUM(AI12:BJ12)</f>
        <v>0</v>
      </c>
      <c r="BL12" s="9">
        <f>BK12/$BK$17</f>
        <v>0</v>
      </c>
      <c r="BN12" s="67" t="s">
        <v>81</v>
      </c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17">
        <f t="shared" ref="CQ12:CQ16" si="19">SUM(BO12:CP12)</f>
        <v>0</v>
      </c>
      <c r="CR12" s="9">
        <f t="shared" si="18"/>
        <v>0</v>
      </c>
      <c r="CT12" s="67" t="s">
        <v>81</v>
      </c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17">
        <f t="shared" ref="DW12:DW16" si="20">SUM(CU12:DV12)</f>
        <v>0</v>
      </c>
      <c r="DX12" s="9">
        <f t="shared" ref="DX12:DX16" si="21">DW12/$DW$17</f>
        <v>0</v>
      </c>
      <c r="DZ12" s="67" t="s">
        <v>81</v>
      </c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17">
        <f t="shared" ref="FC12:FC16" si="22">SUM(EA12:FB12)</f>
        <v>0</v>
      </c>
      <c r="FD12" s="9">
        <f t="shared" ref="FD12:FD16" si="23">FC12/$FC$17</f>
        <v>0</v>
      </c>
      <c r="FF12" s="71" t="s">
        <v>81</v>
      </c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17">
        <f t="shared" ref="GI12:GI16" si="24">SUM(FG12:GH12)</f>
        <v>0</v>
      </c>
      <c r="GJ12" s="75">
        <f t="shared" ref="GJ12:GJ17" si="25">GI12/$GI$17</f>
        <v>0</v>
      </c>
    </row>
    <row r="13" spans="2:192" x14ac:dyDescent="0.25">
      <c r="B13" s="67" t="s">
        <v>80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17">
        <f t="shared" ref="AE13:AE16" si="26">SUM(C13:AD13)</f>
        <v>0</v>
      </c>
      <c r="AF13" s="9">
        <f t="shared" ref="AF13:AF16" si="27">AE13/$AE$17</f>
        <v>0</v>
      </c>
      <c r="AH13" s="67" t="s">
        <v>80</v>
      </c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7">
        <f t="shared" ref="BK13:BK16" si="28">SUM(AI13:BJ13)</f>
        <v>0</v>
      </c>
      <c r="BL13" s="9">
        <f t="shared" ref="BL13:BL16" si="29">BK13/$BK$17</f>
        <v>0</v>
      </c>
      <c r="BN13" s="67" t="s">
        <v>80</v>
      </c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17">
        <f t="shared" si="19"/>
        <v>0</v>
      </c>
      <c r="CR13" s="9">
        <f t="shared" si="18"/>
        <v>0</v>
      </c>
      <c r="CT13" s="67" t="s">
        <v>80</v>
      </c>
      <c r="CU13" s="66"/>
      <c r="CV13" s="66"/>
      <c r="CW13" s="66"/>
      <c r="CX13" s="66"/>
      <c r="CY13" s="66"/>
      <c r="CZ13" s="66"/>
      <c r="DA13" s="66"/>
      <c r="DB13" s="66"/>
      <c r="DC13" s="66"/>
      <c r="DD13" s="66">
        <v>1</v>
      </c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17">
        <f t="shared" si="20"/>
        <v>1</v>
      </c>
      <c r="DX13" s="9">
        <f t="shared" si="21"/>
        <v>2.1834061135371178E-3</v>
      </c>
      <c r="DZ13" s="67" t="s">
        <v>80</v>
      </c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17">
        <f t="shared" si="22"/>
        <v>0</v>
      </c>
      <c r="FD13" s="9">
        <f t="shared" si="23"/>
        <v>0</v>
      </c>
      <c r="FF13" s="71" t="s">
        <v>80</v>
      </c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17">
        <f t="shared" si="24"/>
        <v>0</v>
      </c>
      <c r="GJ13" s="75">
        <f t="shared" si="25"/>
        <v>0</v>
      </c>
    </row>
    <row r="14" spans="2:192" x14ac:dyDescent="0.25">
      <c r="B14" s="67" t="s">
        <v>69</v>
      </c>
      <c r="C14" s="8"/>
      <c r="D14" s="8">
        <v>3</v>
      </c>
      <c r="E14" s="8">
        <v>10</v>
      </c>
      <c r="F14" s="8"/>
      <c r="G14" s="8">
        <v>18</v>
      </c>
      <c r="H14" s="8">
        <v>4</v>
      </c>
      <c r="I14" s="8">
        <v>2</v>
      </c>
      <c r="J14" s="8">
        <v>9</v>
      </c>
      <c r="K14" s="8">
        <v>4</v>
      </c>
      <c r="L14" s="8">
        <v>5</v>
      </c>
      <c r="M14" s="8">
        <v>8</v>
      </c>
      <c r="N14" s="8">
        <v>1</v>
      </c>
      <c r="O14" s="8"/>
      <c r="P14" s="8">
        <v>7</v>
      </c>
      <c r="Q14" s="8">
        <v>4</v>
      </c>
      <c r="R14" s="8">
        <v>7</v>
      </c>
      <c r="S14" s="8">
        <v>1</v>
      </c>
      <c r="T14" s="8">
        <v>2</v>
      </c>
      <c r="U14" s="8">
        <v>8</v>
      </c>
      <c r="V14" s="8">
        <v>5</v>
      </c>
      <c r="W14" s="8"/>
      <c r="X14" s="8"/>
      <c r="Y14" s="8">
        <v>4</v>
      </c>
      <c r="Z14" s="8">
        <v>1</v>
      </c>
      <c r="AA14" s="8">
        <v>0</v>
      </c>
      <c r="AB14" s="8">
        <v>14</v>
      </c>
      <c r="AC14" s="8"/>
      <c r="AD14" s="8"/>
      <c r="AE14" s="17">
        <f t="shared" si="26"/>
        <v>117</v>
      </c>
      <c r="AF14" s="9">
        <f t="shared" si="27"/>
        <v>1</v>
      </c>
      <c r="AH14" s="67" t="s">
        <v>69</v>
      </c>
      <c r="AI14" s="8">
        <v>2</v>
      </c>
      <c r="AJ14" s="8">
        <v>4</v>
      </c>
      <c r="AK14" s="8">
        <v>15</v>
      </c>
      <c r="AL14" s="8">
        <v>1</v>
      </c>
      <c r="AM14" s="8">
        <v>28</v>
      </c>
      <c r="AN14" s="8">
        <v>11</v>
      </c>
      <c r="AO14" s="8">
        <v>12</v>
      </c>
      <c r="AP14" s="8">
        <v>8</v>
      </c>
      <c r="AQ14" s="8">
        <v>25</v>
      </c>
      <c r="AR14" s="8">
        <v>8</v>
      </c>
      <c r="AS14" s="8">
        <v>65</v>
      </c>
      <c r="AT14" s="8">
        <v>7</v>
      </c>
      <c r="AU14" s="8">
        <v>5</v>
      </c>
      <c r="AV14" s="8">
        <v>10</v>
      </c>
      <c r="AW14" s="8">
        <v>6</v>
      </c>
      <c r="AX14" s="8">
        <v>22</v>
      </c>
      <c r="AY14" s="8">
        <v>6</v>
      </c>
      <c r="AZ14" s="8">
        <v>32</v>
      </c>
      <c r="BA14" s="8">
        <v>67</v>
      </c>
      <c r="BB14" s="8">
        <v>5</v>
      </c>
      <c r="BC14" s="8">
        <v>3</v>
      </c>
      <c r="BD14" s="8"/>
      <c r="BE14" s="8">
        <v>26</v>
      </c>
      <c r="BF14" s="8">
        <v>19</v>
      </c>
      <c r="BG14" s="8">
        <v>2</v>
      </c>
      <c r="BH14" s="8">
        <v>60</v>
      </c>
      <c r="BI14" s="8">
        <v>2</v>
      </c>
      <c r="BJ14" s="8">
        <v>53</v>
      </c>
      <c r="BK14" s="17">
        <f t="shared" si="28"/>
        <v>504</v>
      </c>
      <c r="BL14" s="9">
        <f t="shared" si="29"/>
        <v>1</v>
      </c>
      <c r="BN14" s="67" t="s">
        <v>69</v>
      </c>
      <c r="BO14" s="8">
        <v>7</v>
      </c>
      <c r="BP14" s="8">
        <v>8</v>
      </c>
      <c r="BQ14" s="8">
        <v>21</v>
      </c>
      <c r="BR14" s="8">
        <v>0</v>
      </c>
      <c r="BS14" s="8">
        <v>18</v>
      </c>
      <c r="BT14" s="8">
        <v>9</v>
      </c>
      <c r="BU14" s="8">
        <v>13</v>
      </c>
      <c r="BV14" s="8">
        <v>16</v>
      </c>
      <c r="BW14" s="8">
        <v>11</v>
      </c>
      <c r="BX14" s="8">
        <v>9</v>
      </c>
      <c r="BY14" s="8">
        <v>54</v>
      </c>
      <c r="BZ14" s="8">
        <v>7</v>
      </c>
      <c r="CA14" s="8">
        <v>9</v>
      </c>
      <c r="CB14" s="8">
        <v>9</v>
      </c>
      <c r="CC14" s="8">
        <v>10</v>
      </c>
      <c r="CD14" s="8">
        <v>18</v>
      </c>
      <c r="CE14" s="8">
        <v>5</v>
      </c>
      <c r="CF14" s="8">
        <v>21</v>
      </c>
      <c r="CG14" s="8">
        <v>57</v>
      </c>
      <c r="CH14" s="8">
        <v>7</v>
      </c>
      <c r="CI14" s="8">
        <v>7</v>
      </c>
      <c r="CJ14" s="8">
        <v>0</v>
      </c>
      <c r="CK14" s="8">
        <v>45</v>
      </c>
      <c r="CL14" s="8">
        <v>59</v>
      </c>
      <c r="CM14" s="8">
        <v>3</v>
      </c>
      <c r="CN14" s="8">
        <v>107</v>
      </c>
      <c r="CO14" s="8">
        <v>0</v>
      </c>
      <c r="CP14" s="8">
        <v>96</v>
      </c>
      <c r="CQ14" s="17">
        <f t="shared" si="19"/>
        <v>626</v>
      </c>
      <c r="CR14" s="9">
        <f t="shared" si="18"/>
        <v>1</v>
      </c>
      <c r="CT14" s="67" t="s">
        <v>69</v>
      </c>
      <c r="CU14" s="66"/>
      <c r="CV14" s="66">
        <v>2</v>
      </c>
      <c r="CW14" s="66">
        <v>25</v>
      </c>
      <c r="CX14" s="66">
        <v>3</v>
      </c>
      <c r="CY14" s="66">
        <v>27</v>
      </c>
      <c r="CZ14" s="66">
        <v>17</v>
      </c>
      <c r="DA14" s="66">
        <v>15</v>
      </c>
      <c r="DB14" s="66">
        <v>5</v>
      </c>
      <c r="DC14" s="66">
        <v>11</v>
      </c>
      <c r="DD14" s="66">
        <v>8</v>
      </c>
      <c r="DE14" s="66">
        <v>32</v>
      </c>
      <c r="DF14" s="66">
        <v>6</v>
      </c>
      <c r="DG14" s="66">
        <v>8</v>
      </c>
      <c r="DH14" s="66">
        <v>18</v>
      </c>
      <c r="DI14" s="66">
        <v>3</v>
      </c>
      <c r="DJ14" s="66">
        <v>16</v>
      </c>
      <c r="DK14" s="66"/>
      <c r="DL14" s="66">
        <v>37</v>
      </c>
      <c r="DM14" s="66">
        <v>26</v>
      </c>
      <c r="DN14" s="66">
        <v>8</v>
      </c>
      <c r="DO14" s="66">
        <v>2</v>
      </c>
      <c r="DP14" s="66"/>
      <c r="DQ14" s="66">
        <v>18</v>
      </c>
      <c r="DR14" s="66">
        <v>40</v>
      </c>
      <c r="DS14" s="66"/>
      <c r="DT14" s="66">
        <v>84</v>
      </c>
      <c r="DU14" s="66"/>
      <c r="DV14" s="66">
        <v>46</v>
      </c>
      <c r="DW14" s="17">
        <f t="shared" si="20"/>
        <v>457</v>
      </c>
      <c r="DX14" s="9">
        <f t="shared" si="21"/>
        <v>0.99781659388646293</v>
      </c>
      <c r="DZ14" s="67" t="s">
        <v>69</v>
      </c>
      <c r="EA14" s="66"/>
      <c r="EB14" s="66">
        <v>4</v>
      </c>
      <c r="EC14" s="66">
        <v>44</v>
      </c>
      <c r="ED14" s="66">
        <v>1</v>
      </c>
      <c r="EE14" s="66">
        <v>32</v>
      </c>
      <c r="EF14" s="66">
        <v>9</v>
      </c>
      <c r="EG14" s="66">
        <v>12</v>
      </c>
      <c r="EH14" s="66">
        <v>7</v>
      </c>
      <c r="EI14" s="66">
        <v>13</v>
      </c>
      <c r="EJ14" s="66">
        <v>12</v>
      </c>
      <c r="EK14" s="66">
        <v>38</v>
      </c>
      <c r="EL14" s="66">
        <v>5</v>
      </c>
      <c r="EM14" s="66">
        <v>11</v>
      </c>
      <c r="EN14" s="66">
        <v>18</v>
      </c>
      <c r="EO14" s="66">
        <v>9</v>
      </c>
      <c r="EP14" s="66">
        <v>15</v>
      </c>
      <c r="EQ14" s="66">
        <v>3</v>
      </c>
      <c r="ER14" s="66">
        <v>11</v>
      </c>
      <c r="ES14" s="66">
        <v>39</v>
      </c>
      <c r="ET14" s="66">
        <v>9</v>
      </c>
      <c r="EU14" s="66"/>
      <c r="EV14" s="66"/>
      <c r="EW14" s="66">
        <v>19</v>
      </c>
      <c r="EX14" s="66">
        <v>29</v>
      </c>
      <c r="EY14" s="66"/>
      <c r="EZ14" s="66">
        <v>84</v>
      </c>
      <c r="FA14" s="66">
        <v>1</v>
      </c>
      <c r="FB14" s="66">
        <v>56</v>
      </c>
      <c r="FC14" s="17">
        <f t="shared" si="22"/>
        <v>481</v>
      </c>
      <c r="FD14" s="9">
        <f t="shared" si="23"/>
        <v>1</v>
      </c>
      <c r="FF14" s="71" t="s">
        <v>69</v>
      </c>
      <c r="FG14" s="66"/>
      <c r="FH14" s="66">
        <v>4</v>
      </c>
      <c r="FI14" s="66">
        <v>42</v>
      </c>
      <c r="FJ14" s="66">
        <v>0</v>
      </c>
      <c r="FK14" s="66">
        <v>35</v>
      </c>
      <c r="FL14" s="66">
        <v>10</v>
      </c>
      <c r="FM14" s="66">
        <v>3</v>
      </c>
      <c r="FN14" s="66">
        <v>4</v>
      </c>
      <c r="FO14" s="66">
        <v>11</v>
      </c>
      <c r="FP14" s="66">
        <v>7</v>
      </c>
      <c r="FQ14" s="66">
        <v>35</v>
      </c>
      <c r="FR14" s="66">
        <v>7</v>
      </c>
      <c r="FS14" s="66">
        <v>16</v>
      </c>
      <c r="FT14" s="66">
        <v>17</v>
      </c>
      <c r="FU14" s="66">
        <v>6</v>
      </c>
      <c r="FV14" s="66">
        <v>9</v>
      </c>
      <c r="FW14" s="66">
        <v>4</v>
      </c>
      <c r="FX14" s="66">
        <v>8</v>
      </c>
      <c r="FY14" s="66">
        <v>32</v>
      </c>
      <c r="FZ14" s="66">
        <v>12</v>
      </c>
      <c r="GA14" s="66"/>
      <c r="GB14" s="66">
        <v>1</v>
      </c>
      <c r="GC14" s="66">
        <v>11</v>
      </c>
      <c r="GD14" s="66">
        <v>18</v>
      </c>
      <c r="GE14" s="66">
        <v>3</v>
      </c>
      <c r="GF14" s="66">
        <v>98</v>
      </c>
      <c r="GG14" s="66">
        <v>3</v>
      </c>
      <c r="GH14" s="66">
        <v>18</v>
      </c>
      <c r="GI14" s="17">
        <f t="shared" si="24"/>
        <v>414</v>
      </c>
      <c r="GJ14" s="75">
        <f t="shared" si="25"/>
        <v>1</v>
      </c>
    </row>
    <row r="15" spans="2:192" x14ac:dyDescent="0.25">
      <c r="B15" s="67" t="s">
        <v>83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17">
        <f t="shared" si="26"/>
        <v>0</v>
      </c>
      <c r="AF15" s="9">
        <f t="shared" si="27"/>
        <v>0</v>
      </c>
      <c r="AH15" s="67" t="s">
        <v>83</v>
      </c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17">
        <f t="shared" si="28"/>
        <v>0</v>
      </c>
      <c r="BL15" s="9">
        <f t="shared" si="29"/>
        <v>0</v>
      </c>
      <c r="BN15" s="67" t="s">
        <v>83</v>
      </c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17">
        <f t="shared" si="19"/>
        <v>0</v>
      </c>
      <c r="CR15" s="9">
        <f t="shared" si="18"/>
        <v>0</v>
      </c>
      <c r="CT15" s="67" t="s">
        <v>83</v>
      </c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17">
        <f t="shared" si="20"/>
        <v>0</v>
      </c>
      <c r="DX15" s="9">
        <f t="shared" si="21"/>
        <v>0</v>
      </c>
      <c r="DZ15" s="67" t="s">
        <v>83</v>
      </c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17">
        <f t="shared" si="22"/>
        <v>0</v>
      </c>
      <c r="FD15" s="9">
        <f t="shared" si="23"/>
        <v>0</v>
      </c>
      <c r="FF15" s="71" t="s">
        <v>83</v>
      </c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17">
        <f t="shared" si="24"/>
        <v>0</v>
      </c>
      <c r="GJ15" s="75">
        <f t="shared" si="25"/>
        <v>0</v>
      </c>
    </row>
    <row r="16" spans="2:192" x14ac:dyDescent="0.25">
      <c r="B16" s="67" t="s">
        <v>70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17">
        <f t="shared" si="26"/>
        <v>0</v>
      </c>
      <c r="AF16" s="9">
        <f t="shared" si="27"/>
        <v>0</v>
      </c>
      <c r="AH16" s="67" t="s">
        <v>70</v>
      </c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7">
        <f t="shared" si="28"/>
        <v>0</v>
      </c>
      <c r="BL16" s="9">
        <f t="shared" si="29"/>
        <v>0</v>
      </c>
      <c r="BN16" s="67" t="s">
        <v>70</v>
      </c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17">
        <f t="shared" si="19"/>
        <v>0</v>
      </c>
      <c r="CR16" s="9">
        <f t="shared" si="18"/>
        <v>0</v>
      </c>
      <c r="CT16" s="67" t="s">
        <v>70</v>
      </c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17">
        <f t="shared" si="20"/>
        <v>0</v>
      </c>
      <c r="DX16" s="9">
        <f t="shared" si="21"/>
        <v>0</v>
      </c>
      <c r="DZ16" s="67" t="s">
        <v>70</v>
      </c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17">
        <f t="shared" si="22"/>
        <v>0</v>
      </c>
      <c r="FD16" s="9">
        <f t="shared" si="23"/>
        <v>0</v>
      </c>
      <c r="FF16" s="71" t="s">
        <v>70</v>
      </c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17">
        <f t="shared" si="24"/>
        <v>0</v>
      </c>
      <c r="GJ16" s="75">
        <f t="shared" si="25"/>
        <v>0</v>
      </c>
    </row>
    <row r="17" spans="1:192" s="3" customFormat="1" ht="15.75" thickBot="1" x14ac:dyDescent="0.3">
      <c r="B17" s="30" t="s">
        <v>49</v>
      </c>
      <c r="C17" s="18">
        <f>SUM(C11:C16)</f>
        <v>0</v>
      </c>
      <c r="D17" s="18">
        <f t="shared" ref="D17:AD17" si="30">SUM(D11:D16)</f>
        <v>3</v>
      </c>
      <c r="E17" s="18">
        <f t="shared" si="30"/>
        <v>10</v>
      </c>
      <c r="F17" s="18">
        <f t="shared" si="30"/>
        <v>0</v>
      </c>
      <c r="G17" s="18">
        <f t="shared" si="30"/>
        <v>18</v>
      </c>
      <c r="H17" s="18">
        <f t="shared" si="30"/>
        <v>4</v>
      </c>
      <c r="I17" s="18">
        <f t="shared" si="30"/>
        <v>2</v>
      </c>
      <c r="J17" s="18">
        <f t="shared" si="30"/>
        <v>9</v>
      </c>
      <c r="K17" s="18">
        <f t="shared" si="30"/>
        <v>4</v>
      </c>
      <c r="L17" s="18">
        <f t="shared" si="30"/>
        <v>5</v>
      </c>
      <c r="M17" s="18">
        <f t="shared" si="30"/>
        <v>8</v>
      </c>
      <c r="N17" s="18">
        <f t="shared" si="30"/>
        <v>1</v>
      </c>
      <c r="O17" s="18">
        <f t="shared" si="30"/>
        <v>0</v>
      </c>
      <c r="P17" s="18">
        <f t="shared" si="30"/>
        <v>7</v>
      </c>
      <c r="Q17" s="18">
        <f t="shared" si="30"/>
        <v>4</v>
      </c>
      <c r="R17" s="18">
        <f t="shared" si="30"/>
        <v>7</v>
      </c>
      <c r="S17" s="18">
        <f t="shared" si="30"/>
        <v>1</v>
      </c>
      <c r="T17" s="18">
        <f t="shared" si="30"/>
        <v>2</v>
      </c>
      <c r="U17" s="18">
        <f t="shared" si="30"/>
        <v>8</v>
      </c>
      <c r="V17" s="18">
        <f t="shared" si="30"/>
        <v>5</v>
      </c>
      <c r="W17" s="18">
        <f t="shared" si="30"/>
        <v>0</v>
      </c>
      <c r="X17" s="18">
        <f t="shared" si="30"/>
        <v>0</v>
      </c>
      <c r="Y17" s="18">
        <f t="shared" si="30"/>
        <v>4</v>
      </c>
      <c r="Z17" s="18">
        <f t="shared" si="30"/>
        <v>1</v>
      </c>
      <c r="AA17" s="18">
        <f t="shared" si="30"/>
        <v>0</v>
      </c>
      <c r="AB17" s="18">
        <f t="shared" si="30"/>
        <v>14</v>
      </c>
      <c r="AC17" s="18">
        <f t="shared" si="30"/>
        <v>0</v>
      </c>
      <c r="AD17" s="18">
        <f t="shared" si="30"/>
        <v>0</v>
      </c>
      <c r="AE17" s="18">
        <f>SUM(AE11:AE16)</f>
        <v>117</v>
      </c>
      <c r="AF17" s="38">
        <f>SUM(AF12:AF16)</f>
        <v>1</v>
      </c>
      <c r="AH17" s="68" t="s">
        <v>49</v>
      </c>
      <c r="AI17" s="18">
        <f>SUM(AI11:AI16)</f>
        <v>2</v>
      </c>
      <c r="AJ17" s="18">
        <f t="shared" ref="AJ17:BJ17" si="31">SUM(AJ11:AJ16)</f>
        <v>4</v>
      </c>
      <c r="AK17" s="18">
        <f t="shared" si="31"/>
        <v>15</v>
      </c>
      <c r="AL17" s="18">
        <f t="shared" si="31"/>
        <v>1</v>
      </c>
      <c r="AM17" s="18">
        <f t="shared" si="31"/>
        <v>28</v>
      </c>
      <c r="AN17" s="18">
        <f t="shared" si="31"/>
        <v>11</v>
      </c>
      <c r="AO17" s="18">
        <f t="shared" si="31"/>
        <v>12</v>
      </c>
      <c r="AP17" s="18">
        <f t="shared" si="31"/>
        <v>8</v>
      </c>
      <c r="AQ17" s="18">
        <f t="shared" si="31"/>
        <v>25</v>
      </c>
      <c r="AR17" s="18">
        <f t="shared" si="31"/>
        <v>8</v>
      </c>
      <c r="AS17" s="18">
        <f t="shared" si="31"/>
        <v>65</v>
      </c>
      <c r="AT17" s="18">
        <f t="shared" si="31"/>
        <v>7</v>
      </c>
      <c r="AU17" s="18">
        <f t="shared" si="31"/>
        <v>5</v>
      </c>
      <c r="AV17" s="18">
        <f t="shared" si="31"/>
        <v>10</v>
      </c>
      <c r="AW17" s="18">
        <f t="shared" si="31"/>
        <v>6</v>
      </c>
      <c r="AX17" s="18">
        <f t="shared" si="31"/>
        <v>22</v>
      </c>
      <c r="AY17" s="18">
        <f t="shared" si="31"/>
        <v>6</v>
      </c>
      <c r="AZ17" s="18">
        <f t="shared" si="31"/>
        <v>32</v>
      </c>
      <c r="BA17" s="18">
        <f t="shared" si="31"/>
        <v>67</v>
      </c>
      <c r="BB17" s="18">
        <f t="shared" si="31"/>
        <v>5</v>
      </c>
      <c r="BC17" s="18">
        <f t="shared" si="31"/>
        <v>3</v>
      </c>
      <c r="BD17" s="18">
        <f t="shared" si="31"/>
        <v>0</v>
      </c>
      <c r="BE17" s="18">
        <f t="shared" si="31"/>
        <v>26</v>
      </c>
      <c r="BF17" s="18">
        <f t="shared" si="31"/>
        <v>19</v>
      </c>
      <c r="BG17" s="18">
        <f t="shared" si="31"/>
        <v>2</v>
      </c>
      <c r="BH17" s="18">
        <f t="shared" si="31"/>
        <v>60</v>
      </c>
      <c r="BI17" s="18">
        <f t="shared" si="31"/>
        <v>2</v>
      </c>
      <c r="BJ17" s="18">
        <f t="shared" si="31"/>
        <v>53</v>
      </c>
      <c r="BK17" s="18">
        <f>SUM(BK11:BK16)</f>
        <v>504</v>
      </c>
      <c r="BL17" s="38">
        <f>SUM(BL12:BL16)</f>
        <v>1</v>
      </c>
      <c r="BN17" s="68" t="s">
        <v>49</v>
      </c>
      <c r="BO17" s="18">
        <f>SUM(BO11:BO16)</f>
        <v>7</v>
      </c>
      <c r="BP17" s="18">
        <f t="shared" ref="BP17:CQ17" si="32">SUM(BP11:BP16)</f>
        <v>8</v>
      </c>
      <c r="BQ17" s="18">
        <f t="shared" si="32"/>
        <v>21</v>
      </c>
      <c r="BR17" s="18">
        <f t="shared" si="32"/>
        <v>0</v>
      </c>
      <c r="BS17" s="18">
        <f t="shared" si="32"/>
        <v>18</v>
      </c>
      <c r="BT17" s="18">
        <f t="shared" si="32"/>
        <v>9</v>
      </c>
      <c r="BU17" s="18">
        <f t="shared" si="32"/>
        <v>13</v>
      </c>
      <c r="BV17" s="18">
        <f t="shared" si="32"/>
        <v>16</v>
      </c>
      <c r="BW17" s="18">
        <f t="shared" si="32"/>
        <v>11</v>
      </c>
      <c r="BX17" s="18">
        <f t="shared" si="32"/>
        <v>9</v>
      </c>
      <c r="BY17" s="18">
        <f t="shared" si="32"/>
        <v>54</v>
      </c>
      <c r="BZ17" s="18">
        <f t="shared" si="32"/>
        <v>7</v>
      </c>
      <c r="CA17" s="18">
        <f t="shared" si="32"/>
        <v>9</v>
      </c>
      <c r="CB17" s="18">
        <f t="shared" si="32"/>
        <v>9</v>
      </c>
      <c r="CC17" s="18">
        <f t="shared" si="32"/>
        <v>10</v>
      </c>
      <c r="CD17" s="18">
        <f t="shared" si="32"/>
        <v>18</v>
      </c>
      <c r="CE17" s="18">
        <f t="shared" si="32"/>
        <v>5</v>
      </c>
      <c r="CF17" s="18">
        <f t="shared" si="32"/>
        <v>21</v>
      </c>
      <c r="CG17" s="18">
        <f t="shared" si="32"/>
        <v>57</v>
      </c>
      <c r="CH17" s="18">
        <f t="shared" si="32"/>
        <v>7</v>
      </c>
      <c r="CI17" s="18">
        <f t="shared" si="32"/>
        <v>7</v>
      </c>
      <c r="CJ17" s="18">
        <f t="shared" si="32"/>
        <v>0</v>
      </c>
      <c r="CK17" s="18">
        <f t="shared" si="32"/>
        <v>45</v>
      </c>
      <c r="CL17" s="18">
        <f t="shared" si="32"/>
        <v>59</v>
      </c>
      <c r="CM17" s="18">
        <f t="shared" si="32"/>
        <v>3</v>
      </c>
      <c r="CN17" s="18">
        <f t="shared" si="32"/>
        <v>107</v>
      </c>
      <c r="CO17" s="18">
        <f t="shared" si="32"/>
        <v>0</v>
      </c>
      <c r="CP17" s="18">
        <f t="shared" si="32"/>
        <v>96</v>
      </c>
      <c r="CQ17" s="18">
        <f t="shared" si="32"/>
        <v>626</v>
      </c>
      <c r="CR17" s="38">
        <f>SUM(CR11:CR16)</f>
        <v>1</v>
      </c>
      <c r="CT17" s="68" t="s">
        <v>49</v>
      </c>
      <c r="CU17" s="18">
        <f>SUM(CU11:CU16)</f>
        <v>0</v>
      </c>
      <c r="CV17" s="18">
        <f t="shared" ref="CV17:DW17" si="33">SUM(CV11:CV16)</f>
        <v>2</v>
      </c>
      <c r="CW17" s="18">
        <f t="shared" si="33"/>
        <v>25</v>
      </c>
      <c r="CX17" s="18">
        <f t="shared" si="33"/>
        <v>3</v>
      </c>
      <c r="CY17" s="18">
        <f t="shared" si="33"/>
        <v>27</v>
      </c>
      <c r="CZ17" s="18">
        <f t="shared" si="33"/>
        <v>17</v>
      </c>
      <c r="DA17" s="18">
        <f t="shared" si="33"/>
        <v>15</v>
      </c>
      <c r="DB17" s="18">
        <f t="shared" si="33"/>
        <v>5</v>
      </c>
      <c r="DC17" s="18">
        <f t="shared" si="33"/>
        <v>11</v>
      </c>
      <c r="DD17" s="18">
        <f t="shared" si="33"/>
        <v>9</v>
      </c>
      <c r="DE17" s="18">
        <f t="shared" si="33"/>
        <v>32</v>
      </c>
      <c r="DF17" s="18">
        <f t="shared" si="33"/>
        <v>6</v>
      </c>
      <c r="DG17" s="18">
        <f t="shared" si="33"/>
        <v>8</v>
      </c>
      <c r="DH17" s="18">
        <f t="shared" si="33"/>
        <v>18</v>
      </c>
      <c r="DI17" s="18">
        <f t="shared" si="33"/>
        <v>3</v>
      </c>
      <c r="DJ17" s="18">
        <f t="shared" si="33"/>
        <v>16</v>
      </c>
      <c r="DK17" s="18">
        <f t="shared" si="33"/>
        <v>0</v>
      </c>
      <c r="DL17" s="18">
        <f t="shared" si="33"/>
        <v>37</v>
      </c>
      <c r="DM17" s="18">
        <f t="shared" si="33"/>
        <v>26</v>
      </c>
      <c r="DN17" s="18">
        <f t="shared" si="33"/>
        <v>8</v>
      </c>
      <c r="DO17" s="18">
        <f t="shared" si="33"/>
        <v>2</v>
      </c>
      <c r="DP17" s="18">
        <f t="shared" si="33"/>
        <v>0</v>
      </c>
      <c r="DQ17" s="18">
        <f t="shared" si="33"/>
        <v>18</v>
      </c>
      <c r="DR17" s="18">
        <f t="shared" si="33"/>
        <v>40</v>
      </c>
      <c r="DS17" s="18">
        <f t="shared" si="33"/>
        <v>0</v>
      </c>
      <c r="DT17" s="18">
        <f t="shared" si="33"/>
        <v>84</v>
      </c>
      <c r="DU17" s="18">
        <f t="shared" si="33"/>
        <v>0</v>
      </c>
      <c r="DV17" s="18">
        <f t="shared" si="33"/>
        <v>46</v>
      </c>
      <c r="DW17" s="18">
        <f t="shared" si="33"/>
        <v>458</v>
      </c>
      <c r="DX17" s="38">
        <f>SUM(DX11:DX16)</f>
        <v>1</v>
      </c>
      <c r="DZ17" s="68" t="s">
        <v>49</v>
      </c>
      <c r="EA17" s="18">
        <f>SUM(EA11:EA16)</f>
        <v>0</v>
      </c>
      <c r="EB17" s="18">
        <f t="shared" ref="EB17:FC17" si="34">SUM(EB11:EB16)</f>
        <v>4</v>
      </c>
      <c r="EC17" s="18">
        <f t="shared" si="34"/>
        <v>44</v>
      </c>
      <c r="ED17" s="18">
        <f t="shared" si="34"/>
        <v>1</v>
      </c>
      <c r="EE17" s="18">
        <f t="shared" si="34"/>
        <v>32</v>
      </c>
      <c r="EF17" s="18">
        <f t="shared" si="34"/>
        <v>9</v>
      </c>
      <c r="EG17" s="18">
        <f t="shared" si="34"/>
        <v>12</v>
      </c>
      <c r="EH17" s="18">
        <f t="shared" si="34"/>
        <v>7</v>
      </c>
      <c r="EI17" s="18">
        <f t="shared" si="34"/>
        <v>13</v>
      </c>
      <c r="EJ17" s="18">
        <f t="shared" si="34"/>
        <v>12</v>
      </c>
      <c r="EK17" s="18">
        <f t="shared" si="34"/>
        <v>38</v>
      </c>
      <c r="EL17" s="18">
        <f t="shared" si="34"/>
        <v>5</v>
      </c>
      <c r="EM17" s="18">
        <f t="shared" si="34"/>
        <v>11</v>
      </c>
      <c r="EN17" s="18">
        <f t="shared" si="34"/>
        <v>18</v>
      </c>
      <c r="EO17" s="18">
        <f t="shared" si="34"/>
        <v>9</v>
      </c>
      <c r="EP17" s="18">
        <f t="shared" si="34"/>
        <v>15</v>
      </c>
      <c r="EQ17" s="18">
        <f t="shared" si="34"/>
        <v>3</v>
      </c>
      <c r="ER17" s="18">
        <f t="shared" si="34"/>
        <v>11</v>
      </c>
      <c r="ES17" s="18">
        <f t="shared" si="34"/>
        <v>39</v>
      </c>
      <c r="ET17" s="18">
        <f t="shared" si="34"/>
        <v>9</v>
      </c>
      <c r="EU17" s="18">
        <f t="shared" si="34"/>
        <v>0</v>
      </c>
      <c r="EV17" s="18">
        <f t="shared" si="34"/>
        <v>0</v>
      </c>
      <c r="EW17" s="18">
        <f t="shared" si="34"/>
        <v>19</v>
      </c>
      <c r="EX17" s="18">
        <f t="shared" si="34"/>
        <v>29</v>
      </c>
      <c r="EY17" s="18">
        <f t="shared" si="34"/>
        <v>0</v>
      </c>
      <c r="EZ17" s="18">
        <f t="shared" si="34"/>
        <v>84</v>
      </c>
      <c r="FA17" s="18">
        <f t="shared" si="34"/>
        <v>1</v>
      </c>
      <c r="FB17" s="18">
        <f t="shared" si="34"/>
        <v>56</v>
      </c>
      <c r="FC17" s="18">
        <f t="shared" si="34"/>
        <v>481</v>
      </c>
      <c r="FD17" s="38">
        <f>SUM(FD11:FD16)</f>
        <v>1</v>
      </c>
      <c r="FF17" s="76" t="s">
        <v>49</v>
      </c>
      <c r="FG17" s="72">
        <f>SUM(FG11:FG16)</f>
        <v>0</v>
      </c>
      <c r="FH17" s="72">
        <f t="shared" ref="FH17:GI17" si="35">SUM(FH11:FH16)</f>
        <v>4</v>
      </c>
      <c r="FI17" s="72">
        <f t="shared" si="35"/>
        <v>42</v>
      </c>
      <c r="FJ17" s="72">
        <f t="shared" si="35"/>
        <v>0</v>
      </c>
      <c r="FK17" s="72">
        <f t="shared" si="35"/>
        <v>35</v>
      </c>
      <c r="FL17" s="72">
        <f t="shared" si="35"/>
        <v>10</v>
      </c>
      <c r="FM17" s="72">
        <f t="shared" si="35"/>
        <v>3</v>
      </c>
      <c r="FN17" s="72">
        <f t="shared" si="35"/>
        <v>4</v>
      </c>
      <c r="FO17" s="72">
        <f t="shared" si="35"/>
        <v>11</v>
      </c>
      <c r="FP17" s="72">
        <f t="shared" si="35"/>
        <v>7</v>
      </c>
      <c r="FQ17" s="72">
        <f t="shared" si="35"/>
        <v>35</v>
      </c>
      <c r="FR17" s="72">
        <f t="shared" si="35"/>
        <v>7</v>
      </c>
      <c r="FS17" s="72">
        <f t="shared" si="35"/>
        <v>16</v>
      </c>
      <c r="FT17" s="72">
        <f t="shared" si="35"/>
        <v>17</v>
      </c>
      <c r="FU17" s="72">
        <f t="shared" si="35"/>
        <v>6</v>
      </c>
      <c r="FV17" s="72">
        <f t="shared" si="35"/>
        <v>9</v>
      </c>
      <c r="FW17" s="72">
        <f t="shared" si="35"/>
        <v>4</v>
      </c>
      <c r="FX17" s="72">
        <f t="shared" si="35"/>
        <v>8</v>
      </c>
      <c r="FY17" s="72">
        <f t="shared" si="35"/>
        <v>32</v>
      </c>
      <c r="FZ17" s="72">
        <f t="shared" si="35"/>
        <v>12</v>
      </c>
      <c r="GA17" s="72">
        <f t="shared" si="35"/>
        <v>0</v>
      </c>
      <c r="GB17" s="72">
        <f t="shared" si="35"/>
        <v>1</v>
      </c>
      <c r="GC17" s="72">
        <f t="shared" si="35"/>
        <v>11</v>
      </c>
      <c r="GD17" s="72">
        <f t="shared" si="35"/>
        <v>18</v>
      </c>
      <c r="GE17" s="72">
        <f t="shared" si="35"/>
        <v>3</v>
      </c>
      <c r="GF17" s="72">
        <f t="shared" si="35"/>
        <v>98</v>
      </c>
      <c r="GG17" s="72">
        <f t="shared" si="35"/>
        <v>3</v>
      </c>
      <c r="GH17" s="72">
        <f t="shared" si="35"/>
        <v>18</v>
      </c>
      <c r="GI17" s="72">
        <f t="shared" si="35"/>
        <v>414</v>
      </c>
      <c r="GJ17" s="89">
        <f t="shared" si="25"/>
        <v>1</v>
      </c>
    </row>
    <row r="18" spans="1:192" ht="16.5" thickTop="1" thickBot="1" x14ac:dyDescent="0.3">
      <c r="B18" s="5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5"/>
      <c r="AF18" s="31"/>
      <c r="AH18" s="5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5"/>
      <c r="BL18" s="31"/>
      <c r="BN18" s="46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5"/>
      <c r="CR18" s="31"/>
      <c r="CT18" s="46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5"/>
      <c r="DX18" s="31"/>
      <c r="DZ18" s="46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5"/>
      <c r="FD18" s="31"/>
      <c r="FF18" s="46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5"/>
      <c r="GJ18" s="31"/>
    </row>
    <row r="19" spans="1:192" ht="15.75" thickTop="1" x14ac:dyDescent="0.25">
      <c r="B19" s="131" t="s">
        <v>199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3"/>
      <c r="AH19" s="131" t="s">
        <v>200</v>
      </c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3"/>
      <c r="BN19" s="131" t="s">
        <v>225</v>
      </c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3"/>
      <c r="CT19" s="131" t="s">
        <v>226</v>
      </c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3"/>
      <c r="DZ19" s="131" t="s">
        <v>227</v>
      </c>
      <c r="EA19" s="132"/>
      <c r="EB19" s="132"/>
      <c r="EC19" s="132"/>
      <c r="ED19" s="132"/>
      <c r="EE19" s="132"/>
      <c r="EF19" s="132"/>
      <c r="EG19" s="132"/>
      <c r="EH19" s="132"/>
      <c r="EI19" s="132"/>
      <c r="EJ19" s="132"/>
      <c r="EK19" s="132"/>
      <c r="EL19" s="132"/>
      <c r="EM19" s="132"/>
      <c r="EN19" s="132"/>
      <c r="EO19" s="132"/>
      <c r="EP19" s="132"/>
      <c r="EQ19" s="132"/>
      <c r="ER19" s="132"/>
      <c r="ES19" s="132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3"/>
      <c r="FF19" s="135" t="s">
        <v>228</v>
      </c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7"/>
    </row>
    <row r="20" spans="1:192" x14ac:dyDescent="0.25">
      <c r="B20" s="20" t="s">
        <v>50</v>
      </c>
      <c r="C20" s="21" t="s">
        <v>15</v>
      </c>
      <c r="D20" s="21" t="s">
        <v>16</v>
      </c>
      <c r="E20" s="21" t="s">
        <v>17</v>
      </c>
      <c r="F20" s="21" t="s">
        <v>18</v>
      </c>
      <c r="G20" s="21" t="s">
        <v>19</v>
      </c>
      <c r="H20" s="21" t="s">
        <v>20</v>
      </c>
      <c r="I20" s="21" t="s">
        <v>21</v>
      </c>
      <c r="J20" s="21" t="s">
        <v>22</v>
      </c>
      <c r="K20" s="21" t="s">
        <v>23</v>
      </c>
      <c r="L20" s="21" t="s">
        <v>24</v>
      </c>
      <c r="M20" s="21" t="s">
        <v>25</v>
      </c>
      <c r="N20" s="21" t="s">
        <v>26</v>
      </c>
      <c r="O20" s="21" t="s">
        <v>27</v>
      </c>
      <c r="P20" s="21" t="s">
        <v>28</v>
      </c>
      <c r="Q20" s="21" t="s">
        <v>29</v>
      </c>
      <c r="R20" s="21" t="s">
        <v>30</v>
      </c>
      <c r="S20" s="21" t="s">
        <v>31</v>
      </c>
      <c r="T20" s="21" t="s">
        <v>32</v>
      </c>
      <c r="U20" s="21" t="s">
        <v>33</v>
      </c>
      <c r="V20" s="21" t="s">
        <v>34</v>
      </c>
      <c r="W20" s="21" t="s">
        <v>35</v>
      </c>
      <c r="X20" s="21" t="s">
        <v>36</v>
      </c>
      <c r="Y20" s="21" t="s">
        <v>37</v>
      </c>
      <c r="Z20" s="21" t="s">
        <v>38</v>
      </c>
      <c r="AA20" s="21" t="s">
        <v>39</v>
      </c>
      <c r="AB20" s="21" t="s">
        <v>40</v>
      </c>
      <c r="AC20" s="21" t="s">
        <v>41</v>
      </c>
      <c r="AD20" s="21" t="s">
        <v>115</v>
      </c>
      <c r="AE20" s="21" t="s">
        <v>13</v>
      </c>
      <c r="AF20" s="7" t="s">
        <v>14</v>
      </c>
      <c r="AH20" s="20" t="s">
        <v>50</v>
      </c>
      <c r="AI20" s="21" t="s">
        <v>15</v>
      </c>
      <c r="AJ20" s="21" t="s">
        <v>16</v>
      </c>
      <c r="AK20" s="21" t="s">
        <v>17</v>
      </c>
      <c r="AL20" s="21" t="s">
        <v>18</v>
      </c>
      <c r="AM20" s="21" t="s">
        <v>19</v>
      </c>
      <c r="AN20" s="21" t="s">
        <v>20</v>
      </c>
      <c r="AO20" s="21" t="s">
        <v>21</v>
      </c>
      <c r="AP20" s="21" t="s">
        <v>22</v>
      </c>
      <c r="AQ20" s="21" t="s">
        <v>23</v>
      </c>
      <c r="AR20" s="21" t="s">
        <v>24</v>
      </c>
      <c r="AS20" s="21" t="s">
        <v>25</v>
      </c>
      <c r="AT20" s="21" t="s">
        <v>26</v>
      </c>
      <c r="AU20" s="21" t="s">
        <v>27</v>
      </c>
      <c r="AV20" s="21" t="s">
        <v>28</v>
      </c>
      <c r="AW20" s="21" t="s">
        <v>29</v>
      </c>
      <c r="AX20" s="21" t="s">
        <v>30</v>
      </c>
      <c r="AY20" s="21" t="s">
        <v>31</v>
      </c>
      <c r="AZ20" s="21" t="s">
        <v>32</v>
      </c>
      <c r="BA20" s="21" t="s">
        <v>33</v>
      </c>
      <c r="BB20" s="21" t="s">
        <v>34</v>
      </c>
      <c r="BC20" s="21" t="s">
        <v>35</v>
      </c>
      <c r="BD20" s="21" t="s">
        <v>36</v>
      </c>
      <c r="BE20" s="21" t="s">
        <v>37</v>
      </c>
      <c r="BF20" s="21" t="s">
        <v>38</v>
      </c>
      <c r="BG20" s="21" t="s">
        <v>39</v>
      </c>
      <c r="BH20" s="21" t="s">
        <v>40</v>
      </c>
      <c r="BI20" s="21" t="s">
        <v>41</v>
      </c>
      <c r="BJ20" s="21" t="s">
        <v>115</v>
      </c>
      <c r="BK20" s="21" t="s">
        <v>13</v>
      </c>
      <c r="BL20" s="7" t="s">
        <v>14</v>
      </c>
      <c r="BN20" s="20" t="s">
        <v>50</v>
      </c>
      <c r="BO20" s="21" t="s">
        <v>15</v>
      </c>
      <c r="BP20" s="21" t="s">
        <v>16</v>
      </c>
      <c r="BQ20" s="21" t="s">
        <v>17</v>
      </c>
      <c r="BR20" s="21" t="s">
        <v>18</v>
      </c>
      <c r="BS20" s="21" t="s">
        <v>19</v>
      </c>
      <c r="BT20" s="21" t="s">
        <v>20</v>
      </c>
      <c r="BU20" s="21" t="s">
        <v>21</v>
      </c>
      <c r="BV20" s="21" t="s">
        <v>22</v>
      </c>
      <c r="BW20" s="21" t="s">
        <v>23</v>
      </c>
      <c r="BX20" s="21" t="s">
        <v>24</v>
      </c>
      <c r="BY20" s="21" t="s">
        <v>25</v>
      </c>
      <c r="BZ20" s="21" t="s">
        <v>26</v>
      </c>
      <c r="CA20" s="21" t="s">
        <v>27</v>
      </c>
      <c r="CB20" s="21" t="s">
        <v>28</v>
      </c>
      <c r="CC20" s="21" t="s">
        <v>29</v>
      </c>
      <c r="CD20" s="21" t="s">
        <v>30</v>
      </c>
      <c r="CE20" s="21" t="s">
        <v>31</v>
      </c>
      <c r="CF20" s="21" t="s">
        <v>32</v>
      </c>
      <c r="CG20" s="21" t="s">
        <v>33</v>
      </c>
      <c r="CH20" s="21" t="s">
        <v>34</v>
      </c>
      <c r="CI20" s="21" t="s">
        <v>35</v>
      </c>
      <c r="CJ20" s="21" t="s">
        <v>36</v>
      </c>
      <c r="CK20" s="21" t="s">
        <v>37</v>
      </c>
      <c r="CL20" s="21" t="s">
        <v>38</v>
      </c>
      <c r="CM20" s="21" t="s">
        <v>39</v>
      </c>
      <c r="CN20" s="21" t="s">
        <v>40</v>
      </c>
      <c r="CO20" s="21" t="s">
        <v>41</v>
      </c>
      <c r="CP20" s="21" t="s">
        <v>115</v>
      </c>
      <c r="CQ20" s="21" t="s">
        <v>13</v>
      </c>
      <c r="CR20" s="7" t="s">
        <v>14</v>
      </c>
      <c r="CT20" s="20" t="s">
        <v>50</v>
      </c>
      <c r="CU20" s="21" t="s">
        <v>15</v>
      </c>
      <c r="CV20" s="21" t="s">
        <v>16</v>
      </c>
      <c r="CW20" s="21" t="s">
        <v>17</v>
      </c>
      <c r="CX20" s="21" t="s">
        <v>18</v>
      </c>
      <c r="CY20" s="21" t="s">
        <v>19</v>
      </c>
      <c r="CZ20" s="21" t="s">
        <v>20</v>
      </c>
      <c r="DA20" s="21" t="s">
        <v>21</v>
      </c>
      <c r="DB20" s="21" t="s">
        <v>22</v>
      </c>
      <c r="DC20" s="21" t="s">
        <v>23</v>
      </c>
      <c r="DD20" s="21" t="s">
        <v>24</v>
      </c>
      <c r="DE20" s="21" t="s">
        <v>25</v>
      </c>
      <c r="DF20" s="21" t="s">
        <v>26</v>
      </c>
      <c r="DG20" s="21" t="s">
        <v>27</v>
      </c>
      <c r="DH20" s="21" t="s">
        <v>28</v>
      </c>
      <c r="DI20" s="21" t="s">
        <v>29</v>
      </c>
      <c r="DJ20" s="21" t="s">
        <v>30</v>
      </c>
      <c r="DK20" s="21" t="s">
        <v>31</v>
      </c>
      <c r="DL20" s="21" t="s">
        <v>32</v>
      </c>
      <c r="DM20" s="21" t="s">
        <v>33</v>
      </c>
      <c r="DN20" s="21" t="s">
        <v>34</v>
      </c>
      <c r="DO20" s="21" t="s">
        <v>35</v>
      </c>
      <c r="DP20" s="21" t="s">
        <v>36</v>
      </c>
      <c r="DQ20" s="21" t="s">
        <v>37</v>
      </c>
      <c r="DR20" s="21" t="s">
        <v>38</v>
      </c>
      <c r="DS20" s="21" t="s">
        <v>39</v>
      </c>
      <c r="DT20" s="21" t="s">
        <v>40</v>
      </c>
      <c r="DU20" s="21" t="s">
        <v>41</v>
      </c>
      <c r="DV20" s="21" t="s">
        <v>115</v>
      </c>
      <c r="DW20" s="21" t="s">
        <v>13</v>
      </c>
      <c r="DX20" s="7" t="s">
        <v>14</v>
      </c>
      <c r="DZ20" s="20" t="s">
        <v>50</v>
      </c>
      <c r="EA20" s="21" t="s">
        <v>15</v>
      </c>
      <c r="EB20" s="21" t="s">
        <v>16</v>
      </c>
      <c r="EC20" s="21" t="s">
        <v>17</v>
      </c>
      <c r="ED20" s="21" t="s">
        <v>18</v>
      </c>
      <c r="EE20" s="21" t="s">
        <v>19</v>
      </c>
      <c r="EF20" s="21" t="s">
        <v>20</v>
      </c>
      <c r="EG20" s="21" t="s">
        <v>21</v>
      </c>
      <c r="EH20" s="21" t="s">
        <v>22</v>
      </c>
      <c r="EI20" s="21" t="s">
        <v>23</v>
      </c>
      <c r="EJ20" s="21" t="s">
        <v>24</v>
      </c>
      <c r="EK20" s="21" t="s">
        <v>25</v>
      </c>
      <c r="EL20" s="21" t="s">
        <v>26</v>
      </c>
      <c r="EM20" s="21" t="s">
        <v>27</v>
      </c>
      <c r="EN20" s="21" t="s">
        <v>28</v>
      </c>
      <c r="EO20" s="21" t="s">
        <v>29</v>
      </c>
      <c r="EP20" s="21" t="s">
        <v>30</v>
      </c>
      <c r="EQ20" s="21" t="s">
        <v>31</v>
      </c>
      <c r="ER20" s="21" t="s">
        <v>32</v>
      </c>
      <c r="ES20" s="21" t="s">
        <v>33</v>
      </c>
      <c r="ET20" s="21" t="s">
        <v>34</v>
      </c>
      <c r="EU20" s="21" t="s">
        <v>35</v>
      </c>
      <c r="EV20" s="21" t="s">
        <v>36</v>
      </c>
      <c r="EW20" s="21" t="s">
        <v>37</v>
      </c>
      <c r="EX20" s="21" t="s">
        <v>38</v>
      </c>
      <c r="EY20" s="21" t="s">
        <v>39</v>
      </c>
      <c r="EZ20" s="21" t="s">
        <v>40</v>
      </c>
      <c r="FA20" s="21" t="s">
        <v>41</v>
      </c>
      <c r="FB20" s="21" t="s">
        <v>115</v>
      </c>
      <c r="FC20" s="21" t="s">
        <v>13</v>
      </c>
      <c r="FD20" s="7" t="s">
        <v>14</v>
      </c>
      <c r="FF20" s="73" t="s">
        <v>50</v>
      </c>
      <c r="FG20" s="21" t="s">
        <v>15</v>
      </c>
      <c r="FH20" s="21" t="s">
        <v>16</v>
      </c>
      <c r="FI20" s="21" t="s">
        <v>17</v>
      </c>
      <c r="FJ20" s="21" t="s">
        <v>18</v>
      </c>
      <c r="FK20" s="21" t="s">
        <v>19</v>
      </c>
      <c r="FL20" s="21" t="s">
        <v>20</v>
      </c>
      <c r="FM20" s="21" t="s">
        <v>21</v>
      </c>
      <c r="FN20" s="21" t="s">
        <v>22</v>
      </c>
      <c r="FO20" s="21" t="s">
        <v>23</v>
      </c>
      <c r="FP20" s="21" t="s">
        <v>24</v>
      </c>
      <c r="FQ20" s="21" t="s">
        <v>25</v>
      </c>
      <c r="FR20" s="21" t="s">
        <v>26</v>
      </c>
      <c r="FS20" s="21" t="s">
        <v>27</v>
      </c>
      <c r="FT20" s="21" t="s">
        <v>28</v>
      </c>
      <c r="FU20" s="21" t="s">
        <v>29</v>
      </c>
      <c r="FV20" s="21" t="s">
        <v>30</v>
      </c>
      <c r="FW20" s="21" t="s">
        <v>31</v>
      </c>
      <c r="FX20" s="21" t="s">
        <v>32</v>
      </c>
      <c r="FY20" s="21" t="s">
        <v>33</v>
      </c>
      <c r="FZ20" s="21" t="s">
        <v>34</v>
      </c>
      <c r="GA20" s="21" t="s">
        <v>35</v>
      </c>
      <c r="GB20" s="21" t="s">
        <v>36</v>
      </c>
      <c r="GC20" s="21" t="s">
        <v>37</v>
      </c>
      <c r="GD20" s="21" t="s">
        <v>38</v>
      </c>
      <c r="GE20" s="21" t="s">
        <v>39</v>
      </c>
      <c r="GF20" s="21" t="s">
        <v>40</v>
      </c>
      <c r="GG20" s="21" t="s">
        <v>41</v>
      </c>
      <c r="GH20" s="21" t="s">
        <v>115</v>
      </c>
      <c r="GI20" s="21" t="s">
        <v>13</v>
      </c>
      <c r="GJ20" s="74" t="s">
        <v>14</v>
      </c>
    </row>
    <row r="21" spans="1:192" x14ac:dyDescent="0.25">
      <c r="B21" s="67" t="s">
        <v>69</v>
      </c>
      <c r="C21" s="8"/>
      <c r="D21" s="8">
        <v>2</v>
      </c>
      <c r="E21" s="8"/>
      <c r="F21" s="8"/>
      <c r="G21" s="8">
        <v>2</v>
      </c>
      <c r="H21" s="8">
        <v>1</v>
      </c>
      <c r="I21" s="8"/>
      <c r="J21" s="8">
        <v>1</v>
      </c>
      <c r="K21" s="8"/>
      <c r="L21" s="8">
        <v>1</v>
      </c>
      <c r="M21" s="8"/>
      <c r="N21" s="8">
        <v>1</v>
      </c>
      <c r="O21" s="8"/>
      <c r="P21" s="8">
        <v>4</v>
      </c>
      <c r="Q21" s="8">
        <v>2</v>
      </c>
      <c r="R21" s="8"/>
      <c r="S21" s="8"/>
      <c r="T21" s="8"/>
      <c r="U21" s="8">
        <v>6</v>
      </c>
      <c r="V21" s="8"/>
      <c r="W21" s="8"/>
      <c r="X21" s="8"/>
      <c r="Y21" s="8"/>
      <c r="Z21" s="8"/>
      <c r="AA21" s="8"/>
      <c r="AB21" s="8">
        <v>3</v>
      </c>
      <c r="AC21" s="8"/>
      <c r="AD21" s="8"/>
      <c r="AE21" s="17">
        <f>SUM(C21:AD21)</f>
        <v>23</v>
      </c>
      <c r="AF21" s="9">
        <f t="shared" ref="AF21:AF29" si="36">AE21/$AE$29</f>
        <v>0.19658119658119658</v>
      </c>
      <c r="AH21" s="67" t="s">
        <v>69</v>
      </c>
      <c r="AI21" s="66"/>
      <c r="AJ21" s="66"/>
      <c r="AK21" s="66">
        <v>5</v>
      </c>
      <c r="AL21" s="66">
        <v>1</v>
      </c>
      <c r="AM21" s="66">
        <v>5</v>
      </c>
      <c r="AN21" s="66">
        <v>5</v>
      </c>
      <c r="AO21" s="66">
        <v>4</v>
      </c>
      <c r="AP21" s="66">
        <v>1</v>
      </c>
      <c r="AQ21" s="66">
        <v>5</v>
      </c>
      <c r="AR21" s="66"/>
      <c r="AS21" s="66">
        <v>21</v>
      </c>
      <c r="AT21" s="66">
        <v>1</v>
      </c>
      <c r="AU21" s="66">
        <v>1</v>
      </c>
      <c r="AV21" s="66">
        <v>2</v>
      </c>
      <c r="AW21" s="66">
        <v>2</v>
      </c>
      <c r="AX21" s="66">
        <v>4</v>
      </c>
      <c r="AY21" s="66">
        <v>3</v>
      </c>
      <c r="AZ21" s="66">
        <v>8</v>
      </c>
      <c r="BA21" s="66">
        <v>27</v>
      </c>
      <c r="BB21" s="66">
        <v>4</v>
      </c>
      <c r="BC21" s="66"/>
      <c r="BD21" s="66"/>
      <c r="BE21" s="66">
        <v>7</v>
      </c>
      <c r="BF21" s="66">
        <v>7</v>
      </c>
      <c r="BG21" s="66"/>
      <c r="BH21" s="66">
        <v>12</v>
      </c>
      <c r="BI21" s="66">
        <v>2</v>
      </c>
      <c r="BJ21" s="66">
        <v>41</v>
      </c>
      <c r="BK21" s="17">
        <f>SUM(AI21:BJ21)</f>
        <v>168</v>
      </c>
      <c r="BL21" s="9">
        <f t="shared" ref="BL21:BL29" si="37">BK21/$BK$29</f>
        <v>0.33333333333333331</v>
      </c>
      <c r="BN21" s="67" t="s">
        <v>69</v>
      </c>
      <c r="BO21" s="8">
        <v>0</v>
      </c>
      <c r="BP21" s="8">
        <v>5</v>
      </c>
      <c r="BQ21" s="8">
        <v>2</v>
      </c>
      <c r="BR21" s="8">
        <v>0</v>
      </c>
      <c r="BS21" s="8">
        <v>7</v>
      </c>
      <c r="BT21" s="8">
        <v>0</v>
      </c>
      <c r="BU21" s="8">
        <v>3</v>
      </c>
      <c r="BV21" s="8">
        <v>3</v>
      </c>
      <c r="BW21" s="8">
        <v>3</v>
      </c>
      <c r="BX21" s="8">
        <v>1</v>
      </c>
      <c r="BY21" s="8">
        <v>17</v>
      </c>
      <c r="BZ21" s="8">
        <v>2</v>
      </c>
      <c r="CA21" s="8">
        <v>2</v>
      </c>
      <c r="CB21" s="8">
        <v>2</v>
      </c>
      <c r="CC21" s="8">
        <v>2</v>
      </c>
      <c r="CD21" s="8">
        <v>3</v>
      </c>
      <c r="CE21" s="8">
        <v>0</v>
      </c>
      <c r="CF21" s="8">
        <v>11</v>
      </c>
      <c r="CG21" s="8">
        <v>28</v>
      </c>
      <c r="CH21" s="8">
        <v>1</v>
      </c>
      <c r="CI21" s="8">
        <v>3</v>
      </c>
      <c r="CJ21" s="8">
        <v>0</v>
      </c>
      <c r="CK21" s="8">
        <v>18</v>
      </c>
      <c r="CL21" s="8">
        <v>8</v>
      </c>
      <c r="CM21" s="8">
        <v>0</v>
      </c>
      <c r="CN21" s="8">
        <v>21</v>
      </c>
      <c r="CO21" s="8">
        <v>0</v>
      </c>
      <c r="CP21" s="8">
        <v>64</v>
      </c>
      <c r="CQ21" s="17">
        <f>SUM(BO21:CP21)</f>
        <v>206</v>
      </c>
      <c r="CR21" s="9">
        <f t="shared" ref="CR21:CR29" si="38">CQ21/$CQ$29</f>
        <v>0.32907348242811502</v>
      </c>
      <c r="CT21" s="67" t="s">
        <v>69</v>
      </c>
      <c r="CU21" s="66">
        <v>0</v>
      </c>
      <c r="CV21" s="66">
        <v>0</v>
      </c>
      <c r="CW21" s="66">
        <v>3</v>
      </c>
      <c r="CX21" s="66">
        <v>1</v>
      </c>
      <c r="CY21" s="66">
        <v>8</v>
      </c>
      <c r="CZ21" s="66">
        <v>5</v>
      </c>
      <c r="DA21" s="66">
        <v>7</v>
      </c>
      <c r="DB21" s="66">
        <v>3</v>
      </c>
      <c r="DC21" s="66">
        <v>3</v>
      </c>
      <c r="DD21" s="66">
        <v>2</v>
      </c>
      <c r="DE21" s="66">
        <v>7</v>
      </c>
      <c r="DF21" s="66">
        <v>1</v>
      </c>
      <c r="DG21" s="66">
        <v>1</v>
      </c>
      <c r="DH21" s="66">
        <v>5</v>
      </c>
      <c r="DI21" s="66">
        <v>0</v>
      </c>
      <c r="DJ21" s="66">
        <v>8</v>
      </c>
      <c r="DK21" s="66">
        <v>0</v>
      </c>
      <c r="DL21" s="66">
        <v>10</v>
      </c>
      <c r="DM21" s="66">
        <v>5</v>
      </c>
      <c r="DN21" s="66">
        <v>3</v>
      </c>
      <c r="DO21" s="66">
        <v>0</v>
      </c>
      <c r="DP21" s="66">
        <v>0</v>
      </c>
      <c r="DQ21" s="66">
        <v>6</v>
      </c>
      <c r="DR21" s="66">
        <v>12</v>
      </c>
      <c r="DS21" s="66">
        <v>0</v>
      </c>
      <c r="DT21" s="66">
        <v>23</v>
      </c>
      <c r="DU21" s="66">
        <v>0</v>
      </c>
      <c r="DV21" s="66">
        <v>34</v>
      </c>
      <c r="DW21" s="17">
        <f>SUM(CU21:DV21)</f>
        <v>147</v>
      </c>
      <c r="DX21" s="9">
        <f t="shared" ref="DX21:DX29" si="39">DW21/$DW$29</f>
        <v>0.32096069868995636</v>
      </c>
      <c r="DZ21" s="67" t="s">
        <v>69</v>
      </c>
      <c r="EA21" s="66">
        <v>0</v>
      </c>
      <c r="EB21" s="66">
        <v>3</v>
      </c>
      <c r="EC21" s="66">
        <v>8</v>
      </c>
      <c r="ED21" s="66">
        <v>1</v>
      </c>
      <c r="EE21" s="66">
        <v>11</v>
      </c>
      <c r="EF21" s="66">
        <v>0</v>
      </c>
      <c r="EG21" s="66">
        <v>4</v>
      </c>
      <c r="EH21" s="66">
        <v>1</v>
      </c>
      <c r="EI21" s="66">
        <v>3</v>
      </c>
      <c r="EJ21" s="66">
        <v>4</v>
      </c>
      <c r="EK21" s="66">
        <v>9</v>
      </c>
      <c r="EL21" s="66">
        <v>0</v>
      </c>
      <c r="EM21" s="66">
        <v>5</v>
      </c>
      <c r="EN21" s="66">
        <v>9</v>
      </c>
      <c r="EO21" s="66">
        <v>1</v>
      </c>
      <c r="EP21" s="66">
        <v>4</v>
      </c>
      <c r="EQ21" s="66">
        <v>0</v>
      </c>
      <c r="ER21" s="66">
        <v>3</v>
      </c>
      <c r="ES21" s="66">
        <v>8</v>
      </c>
      <c r="ET21" s="66">
        <v>3</v>
      </c>
      <c r="EU21" s="66">
        <v>0</v>
      </c>
      <c r="EV21" s="66">
        <v>0</v>
      </c>
      <c r="EW21" s="66">
        <v>8</v>
      </c>
      <c r="EX21" s="66">
        <v>6</v>
      </c>
      <c r="EY21" s="66">
        <v>0</v>
      </c>
      <c r="EZ21" s="66">
        <v>33</v>
      </c>
      <c r="FA21" s="66">
        <v>0</v>
      </c>
      <c r="FB21" s="66">
        <v>42</v>
      </c>
      <c r="FC21" s="17">
        <f>SUM(EA21:FB21)</f>
        <v>166</v>
      </c>
      <c r="FD21" s="9">
        <f t="shared" ref="FD21:FD28" si="40">FC21/$FC$29</f>
        <v>0.34511434511434513</v>
      </c>
      <c r="FF21" s="71" t="s">
        <v>69</v>
      </c>
      <c r="FG21" s="66"/>
      <c r="FH21" s="66"/>
      <c r="FI21" s="66">
        <v>7</v>
      </c>
      <c r="FJ21" s="66"/>
      <c r="FK21" s="66">
        <v>8</v>
      </c>
      <c r="FL21" s="66">
        <v>2</v>
      </c>
      <c r="FM21" s="66">
        <v>2</v>
      </c>
      <c r="FN21" s="66"/>
      <c r="FO21" s="66">
        <v>3</v>
      </c>
      <c r="FP21" s="66">
        <v>1</v>
      </c>
      <c r="FQ21" s="66">
        <v>4</v>
      </c>
      <c r="FR21" s="66">
        <v>1</v>
      </c>
      <c r="FS21" s="66">
        <v>1</v>
      </c>
      <c r="FT21" s="66">
        <v>4</v>
      </c>
      <c r="FU21" s="66">
        <v>1</v>
      </c>
      <c r="FV21" s="66">
        <v>1</v>
      </c>
      <c r="FW21" s="66">
        <v>2</v>
      </c>
      <c r="FX21" s="66">
        <v>2</v>
      </c>
      <c r="FY21" s="66">
        <v>6</v>
      </c>
      <c r="FZ21" s="66">
        <v>5</v>
      </c>
      <c r="GA21" s="66"/>
      <c r="GB21" s="66"/>
      <c r="GC21" s="66">
        <v>2</v>
      </c>
      <c r="GD21" s="66">
        <v>1</v>
      </c>
      <c r="GE21" s="66">
        <v>2</v>
      </c>
      <c r="GF21" s="66">
        <v>19</v>
      </c>
      <c r="GG21" s="66">
        <v>1</v>
      </c>
      <c r="GH21" s="66">
        <v>13</v>
      </c>
      <c r="GI21" s="17">
        <f>SUM(FG21:GH21)</f>
        <v>88</v>
      </c>
      <c r="GJ21" s="75">
        <f t="shared" ref="GJ21:GJ28" si="41">GI21/$GI$29</f>
        <v>0.21256038647342995</v>
      </c>
    </row>
    <row r="22" spans="1:192" x14ac:dyDescent="0.25">
      <c r="B22" s="67" t="s">
        <v>157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17">
        <f t="shared" ref="AE22:AE28" si="42">SUM(C22:AD22)</f>
        <v>0</v>
      </c>
      <c r="AF22" s="9">
        <f t="shared" si="36"/>
        <v>0</v>
      </c>
      <c r="AH22" s="67" t="s">
        <v>157</v>
      </c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17">
        <f t="shared" ref="BK22:BK23" si="43">SUM(AI22:BJ22)</f>
        <v>0</v>
      </c>
      <c r="BL22" s="9">
        <f t="shared" si="37"/>
        <v>0</v>
      </c>
      <c r="BN22" s="67" t="s">
        <v>157</v>
      </c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17">
        <f t="shared" ref="CQ22:CQ28" si="44">SUM(BO22:CP22)</f>
        <v>0</v>
      </c>
      <c r="CR22" s="9">
        <f t="shared" si="38"/>
        <v>0</v>
      </c>
      <c r="CT22" s="67" t="s">
        <v>157</v>
      </c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17">
        <f t="shared" ref="DW22:DW28" si="45">SUM(CU22:DV22)</f>
        <v>0</v>
      </c>
      <c r="DX22" s="9">
        <f t="shared" si="39"/>
        <v>0</v>
      </c>
      <c r="DZ22" s="67" t="s">
        <v>157</v>
      </c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17">
        <f t="shared" ref="FC22:FC28" si="46">SUM(EA22:FB22)</f>
        <v>0</v>
      </c>
      <c r="FD22" s="9">
        <f t="shared" si="40"/>
        <v>0</v>
      </c>
      <c r="FF22" s="71" t="s">
        <v>157</v>
      </c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17">
        <f t="shared" ref="GI22:GI28" si="47">SUM(FG22:GH22)</f>
        <v>0</v>
      </c>
      <c r="GJ22" s="75">
        <f t="shared" si="41"/>
        <v>0</v>
      </c>
    </row>
    <row r="23" spans="1:192" x14ac:dyDescent="0.25">
      <c r="B23" s="67" t="s">
        <v>158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17">
        <f t="shared" si="42"/>
        <v>0</v>
      </c>
      <c r="AF23" s="9">
        <f t="shared" si="36"/>
        <v>0</v>
      </c>
      <c r="AH23" s="67" t="s">
        <v>158</v>
      </c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17">
        <f t="shared" si="43"/>
        <v>0</v>
      </c>
      <c r="BL23" s="9">
        <f t="shared" si="37"/>
        <v>0</v>
      </c>
      <c r="BN23" s="67" t="s">
        <v>158</v>
      </c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17">
        <f t="shared" si="44"/>
        <v>0</v>
      </c>
      <c r="CR23" s="9">
        <f t="shared" si="38"/>
        <v>0</v>
      </c>
      <c r="CT23" s="67" t="s">
        <v>158</v>
      </c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17">
        <f t="shared" si="45"/>
        <v>0</v>
      </c>
      <c r="DX23" s="9">
        <f t="shared" si="39"/>
        <v>0</v>
      </c>
      <c r="DZ23" s="67" t="s">
        <v>158</v>
      </c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/>
      <c r="EY23" s="66"/>
      <c r="EZ23" s="66"/>
      <c r="FA23" s="66"/>
      <c r="FB23" s="66"/>
      <c r="FC23" s="17">
        <f t="shared" si="46"/>
        <v>0</v>
      </c>
      <c r="FD23" s="9">
        <f t="shared" si="40"/>
        <v>0</v>
      </c>
      <c r="FF23" s="71" t="s">
        <v>158</v>
      </c>
      <c r="FG23" s="66"/>
      <c r="FH23" s="66"/>
      <c r="FI23" s="66"/>
      <c r="FJ23" s="66"/>
      <c r="FK23" s="66"/>
      <c r="FL23" s="66"/>
      <c r="FM23" s="66"/>
      <c r="FN23" s="66"/>
      <c r="FO23" s="66"/>
      <c r="FP23" s="66"/>
      <c r="FQ23" s="66"/>
      <c r="FR23" s="66"/>
      <c r="FS23" s="66"/>
      <c r="FT23" s="66"/>
      <c r="FU23" s="66"/>
      <c r="FV23" s="66"/>
      <c r="FW23" s="66"/>
      <c r="FX23" s="66"/>
      <c r="FY23" s="66"/>
      <c r="FZ23" s="66"/>
      <c r="GA23" s="66"/>
      <c r="GB23" s="66"/>
      <c r="GC23" s="66"/>
      <c r="GD23" s="66"/>
      <c r="GE23" s="66"/>
      <c r="GF23" s="66"/>
      <c r="GG23" s="66"/>
      <c r="GH23" s="66"/>
      <c r="GI23" s="17">
        <f t="shared" si="47"/>
        <v>0</v>
      </c>
      <c r="GJ23" s="75">
        <f t="shared" si="41"/>
        <v>0</v>
      </c>
    </row>
    <row r="24" spans="1:192" x14ac:dyDescent="0.25">
      <c r="B24" s="67" t="s">
        <v>159</v>
      </c>
      <c r="C24" s="66"/>
      <c r="D24" s="66"/>
      <c r="E24" s="66">
        <v>3</v>
      </c>
      <c r="F24" s="66"/>
      <c r="G24" s="66">
        <v>1</v>
      </c>
      <c r="H24" s="66"/>
      <c r="I24" s="66"/>
      <c r="J24" s="66"/>
      <c r="K24" s="66"/>
      <c r="L24" s="66"/>
      <c r="M24" s="66"/>
      <c r="N24" s="66"/>
      <c r="O24" s="66"/>
      <c r="P24" s="66"/>
      <c r="Q24" s="66">
        <v>1</v>
      </c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>
        <v>1</v>
      </c>
      <c r="AC24" s="66"/>
      <c r="AD24" s="66"/>
      <c r="AE24" s="17">
        <f t="shared" si="42"/>
        <v>6</v>
      </c>
      <c r="AF24" s="9">
        <f t="shared" si="36"/>
        <v>5.128205128205128E-2</v>
      </c>
      <c r="AH24" s="67" t="s">
        <v>159</v>
      </c>
      <c r="AI24" s="66"/>
      <c r="AJ24" s="66"/>
      <c r="AK24" s="66"/>
      <c r="AL24" s="66"/>
      <c r="AM24" s="66">
        <v>2</v>
      </c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>
        <v>1</v>
      </c>
      <c r="AY24" s="66"/>
      <c r="AZ24" s="66"/>
      <c r="BA24" s="66">
        <v>1</v>
      </c>
      <c r="BB24" s="66"/>
      <c r="BC24" s="66"/>
      <c r="BD24" s="66"/>
      <c r="BE24" s="66"/>
      <c r="BF24" s="66"/>
      <c r="BG24" s="66"/>
      <c r="BH24" s="66">
        <v>2</v>
      </c>
      <c r="BI24" s="66"/>
      <c r="BJ24" s="66">
        <v>3</v>
      </c>
      <c r="BK24" s="17">
        <f t="shared" ref="BK24:BK28" si="48">SUM(AI24:BJ24)</f>
        <v>9</v>
      </c>
      <c r="BL24" s="9">
        <f t="shared" si="37"/>
        <v>1.7857142857142856E-2</v>
      </c>
      <c r="BN24" s="67" t="s">
        <v>159</v>
      </c>
      <c r="BO24" s="66"/>
      <c r="BP24" s="66">
        <v>1</v>
      </c>
      <c r="BQ24" s="66">
        <v>1</v>
      </c>
      <c r="BR24" s="66"/>
      <c r="BS24" s="66">
        <v>1</v>
      </c>
      <c r="BT24" s="66">
        <v>1</v>
      </c>
      <c r="BU24" s="66">
        <v>1</v>
      </c>
      <c r="BV24" s="66"/>
      <c r="BW24" s="66"/>
      <c r="BX24" s="66">
        <v>1</v>
      </c>
      <c r="BY24" s="66">
        <v>2</v>
      </c>
      <c r="BZ24" s="66"/>
      <c r="CA24" s="66"/>
      <c r="CB24" s="66"/>
      <c r="CC24" s="66">
        <v>1</v>
      </c>
      <c r="CD24" s="66">
        <v>1</v>
      </c>
      <c r="CE24" s="66">
        <v>1</v>
      </c>
      <c r="CF24" s="66"/>
      <c r="CG24" s="66">
        <v>1</v>
      </c>
      <c r="CH24" s="66"/>
      <c r="CI24" s="66">
        <v>1</v>
      </c>
      <c r="CJ24" s="66"/>
      <c r="CK24" s="66"/>
      <c r="CL24" s="66">
        <v>2</v>
      </c>
      <c r="CM24" s="66"/>
      <c r="CN24" s="66">
        <v>2</v>
      </c>
      <c r="CO24" s="66"/>
      <c r="CP24" s="66">
        <v>10</v>
      </c>
      <c r="CQ24" s="17">
        <f t="shared" ref="CQ24:CQ27" si="49">SUM(BO24:CP24)</f>
        <v>27</v>
      </c>
      <c r="CR24" s="9">
        <f t="shared" si="38"/>
        <v>4.3130990415335461E-2</v>
      </c>
      <c r="CT24" s="67" t="s">
        <v>159</v>
      </c>
      <c r="CU24" s="66"/>
      <c r="CV24" s="66"/>
      <c r="CW24" s="66"/>
      <c r="CX24" s="66"/>
      <c r="CY24" s="66"/>
      <c r="CZ24" s="66">
        <v>1</v>
      </c>
      <c r="DA24" s="66">
        <v>1</v>
      </c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>
        <v>2</v>
      </c>
      <c r="DM24" s="66">
        <v>1</v>
      </c>
      <c r="DN24" s="66"/>
      <c r="DO24" s="66"/>
      <c r="DP24" s="66"/>
      <c r="DQ24" s="66">
        <v>1</v>
      </c>
      <c r="DR24" s="66">
        <v>2</v>
      </c>
      <c r="DS24" s="66"/>
      <c r="DT24" s="66">
        <v>4</v>
      </c>
      <c r="DU24" s="66"/>
      <c r="DV24" s="66"/>
      <c r="DW24" s="17">
        <f t="shared" si="45"/>
        <v>12</v>
      </c>
      <c r="DX24" s="9">
        <f t="shared" si="39"/>
        <v>2.6200873362445413E-2</v>
      </c>
      <c r="DZ24" s="67" t="s">
        <v>159</v>
      </c>
      <c r="EA24" s="66"/>
      <c r="EB24" s="66"/>
      <c r="EC24" s="66"/>
      <c r="ED24" s="66"/>
      <c r="EE24" s="66"/>
      <c r="EF24" s="66">
        <v>1</v>
      </c>
      <c r="EG24" s="66"/>
      <c r="EH24" s="66"/>
      <c r="EI24" s="66"/>
      <c r="EJ24" s="66"/>
      <c r="EK24" s="66">
        <v>2</v>
      </c>
      <c r="EL24" s="66"/>
      <c r="EM24" s="66"/>
      <c r="EN24" s="66"/>
      <c r="EO24" s="66">
        <v>1</v>
      </c>
      <c r="EP24" s="66">
        <v>2</v>
      </c>
      <c r="EQ24" s="66"/>
      <c r="ER24" s="66">
        <v>1</v>
      </c>
      <c r="ES24" s="66">
        <v>2</v>
      </c>
      <c r="ET24" s="66">
        <v>1</v>
      </c>
      <c r="EU24" s="66"/>
      <c r="EV24" s="66"/>
      <c r="EW24" s="66"/>
      <c r="EX24" s="66"/>
      <c r="EY24" s="66"/>
      <c r="EZ24" s="66">
        <v>2</v>
      </c>
      <c r="FA24" s="66"/>
      <c r="FB24" s="66">
        <v>3</v>
      </c>
      <c r="FC24" s="17">
        <f t="shared" si="46"/>
        <v>15</v>
      </c>
      <c r="FD24" s="9">
        <f t="shared" si="40"/>
        <v>3.1185031185031187E-2</v>
      </c>
      <c r="FF24" s="71" t="s">
        <v>159</v>
      </c>
      <c r="FG24" s="66"/>
      <c r="FH24" s="66"/>
      <c r="FI24" s="66"/>
      <c r="FJ24" s="66"/>
      <c r="FK24" s="66">
        <v>3</v>
      </c>
      <c r="FL24" s="66"/>
      <c r="FM24" s="66"/>
      <c r="FN24" s="66"/>
      <c r="FO24" s="66"/>
      <c r="FP24" s="66">
        <v>1</v>
      </c>
      <c r="FQ24" s="66">
        <v>2</v>
      </c>
      <c r="FR24" s="66"/>
      <c r="FS24" s="66"/>
      <c r="FT24" s="66">
        <v>1</v>
      </c>
      <c r="FU24" s="66"/>
      <c r="FV24" s="66">
        <v>1</v>
      </c>
      <c r="FW24" s="66"/>
      <c r="FX24" s="66">
        <v>1</v>
      </c>
      <c r="FY24" s="66">
        <v>1</v>
      </c>
      <c r="FZ24" s="66"/>
      <c r="GA24" s="66"/>
      <c r="GB24" s="66"/>
      <c r="GC24" s="66">
        <v>2</v>
      </c>
      <c r="GD24" s="66">
        <v>1</v>
      </c>
      <c r="GE24" s="66">
        <v>1</v>
      </c>
      <c r="GF24" s="66">
        <v>9</v>
      </c>
      <c r="GG24" s="66"/>
      <c r="GH24" s="66">
        <v>1</v>
      </c>
      <c r="GI24" s="17">
        <f t="shared" si="47"/>
        <v>24</v>
      </c>
      <c r="GJ24" s="75">
        <f t="shared" si="41"/>
        <v>5.7971014492753624E-2</v>
      </c>
    </row>
    <row r="25" spans="1:192" x14ac:dyDescent="0.25">
      <c r="B25" s="67" t="s">
        <v>54</v>
      </c>
      <c r="C25" s="66"/>
      <c r="D25" s="66"/>
      <c r="E25" s="66"/>
      <c r="F25" s="66"/>
      <c r="G25" s="66">
        <v>3</v>
      </c>
      <c r="H25" s="66"/>
      <c r="I25" s="66"/>
      <c r="J25" s="66">
        <v>1</v>
      </c>
      <c r="K25" s="66">
        <v>1</v>
      </c>
      <c r="L25" s="66"/>
      <c r="M25" s="66">
        <v>3</v>
      </c>
      <c r="N25" s="66"/>
      <c r="O25" s="66"/>
      <c r="P25" s="66"/>
      <c r="Q25" s="66"/>
      <c r="R25" s="66">
        <v>1</v>
      </c>
      <c r="S25" s="66"/>
      <c r="T25" s="66"/>
      <c r="U25" s="66"/>
      <c r="V25" s="66"/>
      <c r="W25" s="66"/>
      <c r="X25" s="66"/>
      <c r="Y25" s="66"/>
      <c r="Z25" s="66">
        <v>1</v>
      </c>
      <c r="AA25" s="66"/>
      <c r="AB25" s="66">
        <v>3</v>
      </c>
      <c r="AC25" s="66"/>
      <c r="AD25" s="66"/>
      <c r="AE25" s="17">
        <f t="shared" si="42"/>
        <v>13</v>
      </c>
      <c r="AF25" s="9">
        <f t="shared" si="36"/>
        <v>0.1111111111111111</v>
      </c>
      <c r="AH25" s="67" t="s">
        <v>54</v>
      </c>
      <c r="AI25" s="66"/>
      <c r="AJ25" s="66">
        <v>1</v>
      </c>
      <c r="AK25" s="66"/>
      <c r="AL25" s="66"/>
      <c r="AM25" s="66">
        <v>3</v>
      </c>
      <c r="AN25" s="66"/>
      <c r="AO25" s="66"/>
      <c r="AP25" s="66">
        <v>1</v>
      </c>
      <c r="AQ25" s="66">
        <v>1</v>
      </c>
      <c r="AR25" s="66"/>
      <c r="AS25" s="66">
        <v>6</v>
      </c>
      <c r="AT25" s="66"/>
      <c r="AU25" s="66"/>
      <c r="AV25" s="66">
        <v>2</v>
      </c>
      <c r="AW25" s="66">
        <v>1</v>
      </c>
      <c r="AX25" s="66">
        <v>8</v>
      </c>
      <c r="AY25" s="66"/>
      <c r="AZ25" s="66"/>
      <c r="BA25" s="66">
        <v>3</v>
      </c>
      <c r="BB25" s="66"/>
      <c r="BC25" s="66"/>
      <c r="BD25" s="66"/>
      <c r="BE25" s="66">
        <v>3</v>
      </c>
      <c r="BF25" s="66"/>
      <c r="BG25" s="66"/>
      <c r="BH25" s="66">
        <v>4</v>
      </c>
      <c r="BI25" s="66"/>
      <c r="BJ25" s="66">
        <v>2</v>
      </c>
      <c r="BK25" s="17">
        <f t="shared" si="48"/>
        <v>35</v>
      </c>
      <c r="BL25" s="9">
        <f t="shared" si="37"/>
        <v>6.9444444444444448E-2</v>
      </c>
      <c r="BN25" s="67" t="s">
        <v>54</v>
      </c>
      <c r="BO25" s="66"/>
      <c r="BP25" s="66"/>
      <c r="BQ25" s="66">
        <v>9</v>
      </c>
      <c r="BR25" s="66"/>
      <c r="BS25" s="66">
        <v>1</v>
      </c>
      <c r="BT25" s="66">
        <v>1</v>
      </c>
      <c r="BU25" s="66"/>
      <c r="BV25" s="66">
        <v>3</v>
      </c>
      <c r="BW25" s="66">
        <v>1</v>
      </c>
      <c r="BX25" s="66">
        <v>1</v>
      </c>
      <c r="BY25" s="66">
        <v>6</v>
      </c>
      <c r="BZ25" s="66">
        <v>2</v>
      </c>
      <c r="CA25" s="66"/>
      <c r="CB25" s="66">
        <v>1</v>
      </c>
      <c r="CC25" s="66">
        <v>1</v>
      </c>
      <c r="CD25" s="66">
        <v>2</v>
      </c>
      <c r="CE25" s="66"/>
      <c r="CF25" s="66">
        <v>2</v>
      </c>
      <c r="CG25" s="66">
        <v>7</v>
      </c>
      <c r="CH25" s="66">
        <v>2</v>
      </c>
      <c r="CI25" s="66"/>
      <c r="CJ25" s="66"/>
      <c r="CK25" s="66">
        <v>3</v>
      </c>
      <c r="CL25" s="66">
        <v>1</v>
      </c>
      <c r="CM25" s="66"/>
      <c r="CN25" s="66">
        <v>10</v>
      </c>
      <c r="CO25" s="66"/>
      <c r="CP25" s="66">
        <v>6</v>
      </c>
      <c r="CQ25" s="17">
        <f t="shared" si="49"/>
        <v>59</v>
      </c>
      <c r="CR25" s="9">
        <f t="shared" si="38"/>
        <v>9.4249201277955275E-2</v>
      </c>
      <c r="CT25" s="67" t="s">
        <v>54</v>
      </c>
      <c r="CU25" s="66"/>
      <c r="CV25" s="66"/>
      <c r="CW25" s="66">
        <v>12</v>
      </c>
      <c r="CX25" s="66"/>
      <c r="CY25" s="66"/>
      <c r="CZ25" s="66"/>
      <c r="DA25" s="66">
        <v>2</v>
      </c>
      <c r="DB25" s="66"/>
      <c r="DC25" s="66">
        <v>2</v>
      </c>
      <c r="DD25" s="66"/>
      <c r="DE25" s="66">
        <v>1</v>
      </c>
      <c r="DF25" s="66">
        <v>2</v>
      </c>
      <c r="DG25" s="66"/>
      <c r="DH25" s="66"/>
      <c r="DI25" s="66"/>
      <c r="DJ25" s="66">
        <v>1</v>
      </c>
      <c r="DK25" s="66"/>
      <c r="DL25" s="66">
        <v>3</v>
      </c>
      <c r="DM25" s="66">
        <v>1</v>
      </c>
      <c r="DN25" s="66">
        <v>1</v>
      </c>
      <c r="DO25" s="66"/>
      <c r="DP25" s="66"/>
      <c r="DQ25" s="66">
        <v>1</v>
      </c>
      <c r="DR25" s="66"/>
      <c r="DS25" s="66"/>
      <c r="DT25" s="66">
        <v>11</v>
      </c>
      <c r="DU25" s="66"/>
      <c r="DV25" s="66">
        <v>8</v>
      </c>
      <c r="DW25" s="17">
        <f t="shared" si="45"/>
        <v>45</v>
      </c>
      <c r="DX25" s="9">
        <f t="shared" si="39"/>
        <v>9.8253275109170299E-2</v>
      </c>
      <c r="DZ25" s="67" t="s">
        <v>54</v>
      </c>
      <c r="EA25" s="66"/>
      <c r="EB25" s="66">
        <v>1</v>
      </c>
      <c r="EC25" s="66">
        <v>15</v>
      </c>
      <c r="ED25" s="66"/>
      <c r="EE25" s="66">
        <v>2</v>
      </c>
      <c r="EF25" s="66">
        <v>1</v>
      </c>
      <c r="EG25" s="66">
        <v>2</v>
      </c>
      <c r="EH25" s="66">
        <v>1</v>
      </c>
      <c r="EI25" s="66">
        <v>1</v>
      </c>
      <c r="EJ25" s="66"/>
      <c r="EK25" s="66">
        <v>2</v>
      </c>
      <c r="EL25" s="66">
        <v>1</v>
      </c>
      <c r="EM25" s="66">
        <v>1</v>
      </c>
      <c r="EN25" s="66">
        <v>1</v>
      </c>
      <c r="EO25" s="66">
        <v>4</v>
      </c>
      <c r="EP25" s="66"/>
      <c r="EQ25" s="66"/>
      <c r="ER25" s="66">
        <v>1</v>
      </c>
      <c r="ES25" s="66">
        <v>7</v>
      </c>
      <c r="ET25" s="66">
        <v>1</v>
      </c>
      <c r="EU25" s="66"/>
      <c r="EV25" s="66"/>
      <c r="EW25" s="66"/>
      <c r="EX25" s="66">
        <v>1</v>
      </c>
      <c r="EY25" s="66"/>
      <c r="EZ25" s="66">
        <v>5</v>
      </c>
      <c r="FA25" s="66">
        <v>1</v>
      </c>
      <c r="FB25" s="66">
        <v>1</v>
      </c>
      <c r="FC25" s="17">
        <f t="shared" si="46"/>
        <v>49</v>
      </c>
      <c r="FD25" s="9">
        <f t="shared" si="40"/>
        <v>0.10187110187110188</v>
      </c>
      <c r="FF25" s="71" t="s">
        <v>54</v>
      </c>
      <c r="FG25" s="66"/>
      <c r="FH25" s="66">
        <v>1</v>
      </c>
      <c r="FI25" s="66">
        <v>16</v>
      </c>
      <c r="FJ25" s="66"/>
      <c r="FK25" s="66">
        <v>7</v>
      </c>
      <c r="FL25" s="66">
        <v>1</v>
      </c>
      <c r="FM25" s="66">
        <v>1</v>
      </c>
      <c r="FN25" s="66"/>
      <c r="FO25" s="66"/>
      <c r="FP25" s="66">
        <v>1</v>
      </c>
      <c r="FQ25" s="66">
        <v>2</v>
      </c>
      <c r="FR25" s="66"/>
      <c r="FS25" s="66"/>
      <c r="FT25" s="66">
        <v>3</v>
      </c>
      <c r="FU25" s="66"/>
      <c r="FV25" s="66"/>
      <c r="FW25" s="66"/>
      <c r="FX25" s="66">
        <v>3</v>
      </c>
      <c r="FY25" s="66">
        <v>1</v>
      </c>
      <c r="FZ25" s="66">
        <v>2</v>
      </c>
      <c r="GA25" s="66"/>
      <c r="GB25" s="66"/>
      <c r="GC25" s="66">
        <v>3</v>
      </c>
      <c r="GD25" s="66">
        <v>2</v>
      </c>
      <c r="GE25" s="66"/>
      <c r="GF25" s="66">
        <v>15</v>
      </c>
      <c r="GG25" s="66"/>
      <c r="GH25" s="66">
        <v>1</v>
      </c>
      <c r="GI25" s="17">
        <f t="shared" si="47"/>
        <v>59</v>
      </c>
      <c r="GJ25" s="75">
        <f t="shared" si="41"/>
        <v>0.14251207729468598</v>
      </c>
    </row>
    <row r="26" spans="1:192" x14ac:dyDescent="0.25">
      <c r="B26" s="67" t="s">
        <v>52</v>
      </c>
      <c r="C26" s="66"/>
      <c r="D26" s="66">
        <v>1</v>
      </c>
      <c r="E26" s="66">
        <v>2</v>
      </c>
      <c r="F26" s="66"/>
      <c r="G26" s="66">
        <v>7</v>
      </c>
      <c r="H26" s="66"/>
      <c r="I26" s="66">
        <v>1</v>
      </c>
      <c r="J26" s="66"/>
      <c r="K26" s="66">
        <v>1</v>
      </c>
      <c r="L26" s="66">
        <v>2</v>
      </c>
      <c r="M26" s="66">
        <v>2</v>
      </c>
      <c r="N26" s="66"/>
      <c r="O26" s="66"/>
      <c r="P26" s="66"/>
      <c r="Q26" s="66"/>
      <c r="R26" s="66">
        <v>1</v>
      </c>
      <c r="S26" s="66"/>
      <c r="T26" s="66"/>
      <c r="U26" s="66"/>
      <c r="V26" s="66">
        <v>1</v>
      </c>
      <c r="W26" s="66"/>
      <c r="X26" s="66"/>
      <c r="Y26" s="66">
        <v>1</v>
      </c>
      <c r="Z26" s="66"/>
      <c r="AA26" s="66"/>
      <c r="AB26" s="66">
        <v>2</v>
      </c>
      <c r="AC26" s="66"/>
      <c r="AD26" s="66"/>
      <c r="AE26" s="17">
        <f t="shared" si="42"/>
        <v>21</v>
      </c>
      <c r="AF26" s="9">
        <f t="shared" si="36"/>
        <v>0.17948717948717949</v>
      </c>
      <c r="AH26" s="67" t="s">
        <v>52</v>
      </c>
      <c r="AI26" s="66">
        <v>1</v>
      </c>
      <c r="AJ26" s="66">
        <v>2</v>
      </c>
      <c r="AK26" s="66">
        <v>3</v>
      </c>
      <c r="AL26" s="66"/>
      <c r="AM26" s="66">
        <v>4</v>
      </c>
      <c r="AN26" s="66">
        <v>1</v>
      </c>
      <c r="AO26" s="66">
        <v>2</v>
      </c>
      <c r="AP26" s="66"/>
      <c r="AQ26" s="66">
        <v>9</v>
      </c>
      <c r="AR26" s="66">
        <v>2</v>
      </c>
      <c r="AS26" s="66">
        <v>7</v>
      </c>
      <c r="AT26" s="66">
        <v>2</v>
      </c>
      <c r="AU26" s="66">
        <v>3</v>
      </c>
      <c r="AV26" s="66">
        <v>2</v>
      </c>
      <c r="AW26" s="66">
        <v>1</v>
      </c>
      <c r="AX26" s="66">
        <v>2</v>
      </c>
      <c r="AY26" s="66"/>
      <c r="AZ26" s="66">
        <v>8</v>
      </c>
      <c r="BA26" s="66">
        <v>12</v>
      </c>
      <c r="BB26" s="66"/>
      <c r="BC26" s="66"/>
      <c r="BD26" s="66"/>
      <c r="BE26" s="66">
        <v>6</v>
      </c>
      <c r="BF26" s="66">
        <v>2</v>
      </c>
      <c r="BG26" s="66"/>
      <c r="BH26" s="66">
        <v>9</v>
      </c>
      <c r="BI26" s="66"/>
      <c r="BJ26" s="66">
        <v>3</v>
      </c>
      <c r="BK26" s="17">
        <f t="shared" si="48"/>
        <v>81</v>
      </c>
      <c r="BL26" s="9">
        <f t="shared" si="37"/>
        <v>0.16071428571428573</v>
      </c>
      <c r="BN26" s="67" t="s">
        <v>52</v>
      </c>
      <c r="BO26" s="66">
        <v>4</v>
      </c>
      <c r="BP26" s="66"/>
      <c r="BQ26" s="66">
        <v>6</v>
      </c>
      <c r="BR26" s="66"/>
      <c r="BS26" s="66">
        <v>2</v>
      </c>
      <c r="BT26" s="66">
        <v>2</v>
      </c>
      <c r="BU26" s="66">
        <v>5</v>
      </c>
      <c r="BV26" s="66">
        <v>3</v>
      </c>
      <c r="BW26" s="66">
        <v>1</v>
      </c>
      <c r="BX26" s="66">
        <v>2</v>
      </c>
      <c r="BY26" s="66">
        <v>7</v>
      </c>
      <c r="BZ26" s="66">
        <v>2</v>
      </c>
      <c r="CA26" s="66">
        <v>2</v>
      </c>
      <c r="CB26" s="66">
        <v>2</v>
      </c>
      <c r="CC26" s="66">
        <v>4</v>
      </c>
      <c r="CD26" s="66">
        <v>2</v>
      </c>
      <c r="CE26" s="66">
        <v>1</v>
      </c>
      <c r="CF26" s="66">
        <v>1</v>
      </c>
      <c r="CG26" s="66">
        <v>5</v>
      </c>
      <c r="CH26" s="66"/>
      <c r="CI26" s="66"/>
      <c r="CJ26" s="66"/>
      <c r="CK26" s="66">
        <v>6</v>
      </c>
      <c r="CL26" s="66">
        <v>1</v>
      </c>
      <c r="CM26" s="66">
        <v>1</v>
      </c>
      <c r="CN26" s="66">
        <v>18</v>
      </c>
      <c r="CO26" s="66"/>
      <c r="CP26" s="66">
        <v>9</v>
      </c>
      <c r="CQ26" s="17">
        <f t="shared" si="49"/>
        <v>86</v>
      </c>
      <c r="CR26" s="9">
        <f t="shared" si="38"/>
        <v>0.13738019169329074</v>
      </c>
      <c r="CT26" s="67" t="s">
        <v>52</v>
      </c>
      <c r="CU26" s="66"/>
      <c r="CV26" s="66">
        <v>1</v>
      </c>
      <c r="CW26" s="66">
        <v>8</v>
      </c>
      <c r="CX26" s="66"/>
      <c r="CY26" s="66">
        <v>7</v>
      </c>
      <c r="CZ26" s="66">
        <v>2</v>
      </c>
      <c r="DA26" s="66">
        <v>1</v>
      </c>
      <c r="DB26" s="66">
        <v>1</v>
      </c>
      <c r="DC26" s="66"/>
      <c r="DD26" s="66"/>
      <c r="DE26" s="66">
        <v>9</v>
      </c>
      <c r="DF26" s="66">
        <v>2</v>
      </c>
      <c r="DG26" s="66">
        <v>4</v>
      </c>
      <c r="DH26" s="66">
        <v>3</v>
      </c>
      <c r="DI26" s="66"/>
      <c r="DJ26" s="66">
        <v>2</v>
      </c>
      <c r="DK26" s="66"/>
      <c r="DL26" s="66">
        <v>4</v>
      </c>
      <c r="DM26" s="66">
        <v>5</v>
      </c>
      <c r="DN26" s="66"/>
      <c r="DO26" s="66"/>
      <c r="DP26" s="66"/>
      <c r="DQ26" s="66">
        <v>1</v>
      </c>
      <c r="DR26" s="66">
        <v>1</v>
      </c>
      <c r="DS26" s="66"/>
      <c r="DT26" s="66">
        <v>15</v>
      </c>
      <c r="DU26" s="66"/>
      <c r="DV26" s="66">
        <v>1</v>
      </c>
      <c r="DW26" s="17">
        <f t="shared" si="45"/>
        <v>67</v>
      </c>
      <c r="DX26" s="9">
        <f t="shared" si="39"/>
        <v>0.14628820960698691</v>
      </c>
      <c r="DZ26" s="67" t="s">
        <v>52</v>
      </c>
      <c r="EA26" s="66"/>
      <c r="EB26" s="66"/>
      <c r="EC26" s="66">
        <v>15</v>
      </c>
      <c r="ED26" s="66"/>
      <c r="EE26" s="66">
        <v>5</v>
      </c>
      <c r="EF26" s="66">
        <v>2</v>
      </c>
      <c r="EG26" s="66">
        <v>3</v>
      </c>
      <c r="EH26" s="66">
        <v>1</v>
      </c>
      <c r="EI26" s="66">
        <v>5</v>
      </c>
      <c r="EJ26" s="66">
        <v>1</v>
      </c>
      <c r="EK26" s="66">
        <v>11</v>
      </c>
      <c r="EL26" s="66">
        <v>2</v>
      </c>
      <c r="EM26" s="66">
        <v>5</v>
      </c>
      <c r="EN26" s="66">
        <v>1</v>
      </c>
      <c r="EO26" s="66">
        <v>2</v>
      </c>
      <c r="EP26" s="66">
        <v>4</v>
      </c>
      <c r="EQ26" s="66">
        <v>2</v>
      </c>
      <c r="ER26" s="66">
        <v>2</v>
      </c>
      <c r="ES26" s="66">
        <v>5</v>
      </c>
      <c r="ET26" s="66">
        <v>1</v>
      </c>
      <c r="EU26" s="66"/>
      <c r="EV26" s="66"/>
      <c r="EW26" s="66">
        <v>3</v>
      </c>
      <c r="EX26" s="66">
        <v>9</v>
      </c>
      <c r="EY26" s="66"/>
      <c r="EZ26" s="66">
        <v>11</v>
      </c>
      <c r="FA26" s="66"/>
      <c r="FB26" s="66">
        <v>7</v>
      </c>
      <c r="FC26" s="17">
        <f t="shared" si="46"/>
        <v>97</v>
      </c>
      <c r="FD26" s="9">
        <f t="shared" si="40"/>
        <v>0.20166320166320167</v>
      </c>
      <c r="FF26" s="71" t="s">
        <v>52</v>
      </c>
      <c r="FG26" s="66"/>
      <c r="FH26" s="66"/>
      <c r="FI26" s="66">
        <v>16</v>
      </c>
      <c r="FJ26" s="66"/>
      <c r="FK26" s="66">
        <v>10</v>
      </c>
      <c r="FL26" s="66">
        <v>2</v>
      </c>
      <c r="FM26" s="66"/>
      <c r="FN26" s="66">
        <v>1</v>
      </c>
      <c r="FO26" s="66">
        <v>1</v>
      </c>
      <c r="FP26" s="66">
        <v>2</v>
      </c>
      <c r="FQ26" s="66">
        <v>9</v>
      </c>
      <c r="FR26" s="66">
        <v>3</v>
      </c>
      <c r="FS26" s="66">
        <v>11</v>
      </c>
      <c r="FT26" s="66">
        <v>2</v>
      </c>
      <c r="FU26" s="66"/>
      <c r="FV26" s="66">
        <v>1</v>
      </c>
      <c r="FW26" s="66"/>
      <c r="FX26" s="66"/>
      <c r="FY26" s="66">
        <v>5</v>
      </c>
      <c r="FZ26" s="66"/>
      <c r="GA26" s="66"/>
      <c r="GB26" s="66"/>
      <c r="GC26" s="66"/>
      <c r="GD26" s="66">
        <v>1</v>
      </c>
      <c r="GE26" s="66"/>
      <c r="GF26" s="66">
        <v>20</v>
      </c>
      <c r="GG26" s="66">
        <v>1</v>
      </c>
      <c r="GH26" s="66">
        <v>3</v>
      </c>
      <c r="GI26" s="17">
        <f t="shared" si="47"/>
        <v>88</v>
      </c>
      <c r="GJ26" s="75">
        <f t="shared" si="41"/>
        <v>0.21256038647342995</v>
      </c>
    </row>
    <row r="27" spans="1:192" x14ac:dyDescent="0.25">
      <c r="B27" s="67" t="s">
        <v>51</v>
      </c>
      <c r="C27" s="8"/>
      <c r="D27" s="8"/>
      <c r="E27" s="8">
        <v>4</v>
      </c>
      <c r="F27" s="8"/>
      <c r="G27" s="8">
        <v>4</v>
      </c>
      <c r="H27" s="8">
        <v>2</v>
      </c>
      <c r="I27" s="8">
        <v>1</v>
      </c>
      <c r="J27" s="8">
        <v>1</v>
      </c>
      <c r="K27" s="8">
        <v>2</v>
      </c>
      <c r="L27" s="8">
        <v>2</v>
      </c>
      <c r="M27" s="8">
        <v>1</v>
      </c>
      <c r="N27" s="8"/>
      <c r="O27" s="8"/>
      <c r="P27" s="8">
        <v>1</v>
      </c>
      <c r="Q27" s="8">
        <v>1</v>
      </c>
      <c r="R27" s="8">
        <v>2</v>
      </c>
      <c r="S27" s="8"/>
      <c r="T27" s="8">
        <v>2</v>
      </c>
      <c r="U27" s="8">
        <v>2</v>
      </c>
      <c r="V27" s="8">
        <v>3</v>
      </c>
      <c r="W27" s="8"/>
      <c r="X27" s="8"/>
      <c r="Y27" s="8">
        <v>2</v>
      </c>
      <c r="Z27" s="8"/>
      <c r="AA27" s="8"/>
      <c r="AB27" s="8">
        <v>5</v>
      </c>
      <c r="AC27" s="8"/>
      <c r="AD27" s="8"/>
      <c r="AE27" s="17">
        <f t="shared" si="42"/>
        <v>35</v>
      </c>
      <c r="AF27" s="9">
        <f t="shared" si="36"/>
        <v>0.29914529914529914</v>
      </c>
      <c r="AH27" s="67" t="s">
        <v>51</v>
      </c>
      <c r="AI27" s="66"/>
      <c r="AJ27" s="66">
        <v>1</v>
      </c>
      <c r="AK27" s="66">
        <v>5</v>
      </c>
      <c r="AL27" s="66"/>
      <c r="AM27" s="66">
        <v>10</v>
      </c>
      <c r="AN27" s="66">
        <v>4</v>
      </c>
      <c r="AO27" s="66">
        <v>4</v>
      </c>
      <c r="AP27" s="66">
        <v>1</v>
      </c>
      <c r="AQ27" s="66">
        <v>5</v>
      </c>
      <c r="AR27" s="66">
        <v>3</v>
      </c>
      <c r="AS27" s="66">
        <v>15</v>
      </c>
      <c r="AT27" s="66">
        <v>2</v>
      </c>
      <c r="AU27" s="66"/>
      <c r="AV27" s="66">
        <v>2</v>
      </c>
      <c r="AW27" s="66"/>
      <c r="AX27" s="66">
        <v>4</v>
      </c>
      <c r="AY27" s="66"/>
      <c r="AZ27" s="66">
        <v>7</v>
      </c>
      <c r="BA27" s="66">
        <v>11</v>
      </c>
      <c r="BB27" s="66">
        <v>1</v>
      </c>
      <c r="BC27" s="66">
        <v>2</v>
      </c>
      <c r="BD27" s="66"/>
      <c r="BE27" s="66">
        <v>9</v>
      </c>
      <c r="BF27" s="66">
        <v>3</v>
      </c>
      <c r="BG27" s="66"/>
      <c r="BH27" s="66">
        <v>28</v>
      </c>
      <c r="BI27" s="66"/>
      <c r="BJ27" s="66">
        <v>4</v>
      </c>
      <c r="BK27" s="17">
        <f t="shared" si="48"/>
        <v>121</v>
      </c>
      <c r="BL27" s="9">
        <f t="shared" si="37"/>
        <v>0.24007936507936509</v>
      </c>
      <c r="BN27" s="67" t="s">
        <v>51</v>
      </c>
      <c r="BO27" s="8">
        <v>3</v>
      </c>
      <c r="BP27" s="8">
        <v>2</v>
      </c>
      <c r="BQ27" s="8">
        <v>3</v>
      </c>
      <c r="BR27" s="8"/>
      <c r="BS27" s="8">
        <v>3</v>
      </c>
      <c r="BT27" s="8">
        <v>1</v>
      </c>
      <c r="BU27" s="8">
        <v>3</v>
      </c>
      <c r="BV27" s="8">
        <v>6</v>
      </c>
      <c r="BW27" s="8">
        <v>3</v>
      </c>
      <c r="BX27" s="8">
        <v>3</v>
      </c>
      <c r="BY27" s="8">
        <v>15</v>
      </c>
      <c r="BZ27" s="8">
        <v>1</v>
      </c>
      <c r="CA27" s="8">
        <v>3</v>
      </c>
      <c r="CB27" s="8">
        <v>2</v>
      </c>
      <c r="CC27" s="8">
        <v>1</v>
      </c>
      <c r="CD27" s="8">
        <v>5</v>
      </c>
      <c r="CE27" s="8">
        <v>2</v>
      </c>
      <c r="CF27" s="8">
        <v>6</v>
      </c>
      <c r="CG27" s="8">
        <v>6</v>
      </c>
      <c r="CH27" s="8">
        <v>2</v>
      </c>
      <c r="CI27" s="8">
        <v>3</v>
      </c>
      <c r="CJ27" s="8"/>
      <c r="CK27" s="8">
        <v>15</v>
      </c>
      <c r="CL27" s="8">
        <v>25</v>
      </c>
      <c r="CM27" s="8">
        <v>1</v>
      </c>
      <c r="CN27" s="8">
        <v>46</v>
      </c>
      <c r="CO27" s="8"/>
      <c r="CP27" s="8">
        <v>2</v>
      </c>
      <c r="CQ27" s="17">
        <f t="shared" si="49"/>
        <v>162</v>
      </c>
      <c r="CR27" s="9">
        <f t="shared" si="38"/>
        <v>0.25878594249201275</v>
      </c>
      <c r="CT27" s="67" t="s">
        <v>51</v>
      </c>
      <c r="CU27" s="66"/>
      <c r="CV27" s="66"/>
      <c r="CW27" s="66">
        <v>1</v>
      </c>
      <c r="CX27" s="66"/>
      <c r="CY27" s="66">
        <v>8</v>
      </c>
      <c r="CZ27" s="66">
        <v>6</v>
      </c>
      <c r="DA27" s="66">
        <v>3</v>
      </c>
      <c r="DB27" s="66"/>
      <c r="DC27" s="66">
        <v>4</v>
      </c>
      <c r="DD27" s="66">
        <v>5</v>
      </c>
      <c r="DE27" s="66">
        <v>9</v>
      </c>
      <c r="DF27" s="66">
        <v>1</v>
      </c>
      <c r="DG27" s="66">
        <v>2</v>
      </c>
      <c r="DH27" s="66">
        <v>9</v>
      </c>
      <c r="DI27" s="66">
        <v>1</v>
      </c>
      <c r="DJ27" s="66">
        <v>3</v>
      </c>
      <c r="DK27" s="66"/>
      <c r="DL27" s="66">
        <v>9</v>
      </c>
      <c r="DM27" s="66">
        <v>9</v>
      </c>
      <c r="DN27" s="66">
        <v>2</v>
      </c>
      <c r="DO27" s="66">
        <v>1</v>
      </c>
      <c r="DP27" s="66"/>
      <c r="DQ27" s="66">
        <v>6</v>
      </c>
      <c r="DR27" s="66">
        <v>10</v>
      </c>
      <c r="DS27" s="66"/>
      <c r="DT27" s="66">
        <v>16</v>
      </c>
      <c r="DU27" s="66"/>
      <c r="DV27" s="66">
        <v>3</v>
      </c>
      <c r="DW27" s="17">
        <f t="shared" si="45"/>
        <v>108</v>
      </c>
      <c r="DX27" s="9">
        <f t="shared" si="39"/>
        <v>0.23580786026200873</v>
      </c>
      <c r="DZ27" s="67" t="s">
        <v>51</v>
      </c>
      <c r="EA27" s="66"/>
      <c r="EB27" s="66"/>
      <c r="EC27" s="66">
        <v>4</v>
      </c>
      <c r="ED27" s="66"/>
      <c r="EE27" s="66">
        <v>7</v>
      </c>
      <c r="EF27" s="66">
        <v>3</v>
      </c>
      <c r="EG27" s="66">
        <v>3</v>
      </c>
      <c r="EH27" s="66">
        <v>3</v>
      </c>
      <c r="EI27" s="66">
        <v>3</v>
      </c>
      <c r="EJ27" s="66">
        <v>3</v>
      </c>
      <c r="EK27" s="66">
        <v>6</v>
      </c>
      <c r="EL27" s="66">
        <v>2</v>
      </c>
      <c r="EM27" s="66"/>
      <c r="EN27" s="66">
        <v>5</v>
      </c>
      <c r="EO27" s="66"/>
      <c r="EP27" s="66">
        <v>3</v>
      </c>
      <c r="EQ27" s="66"/>
      <c r="ER27" s="66">
        <v>3</v>
      </c>
      <c r="ES27" s="66">
        <v>5</v>
      </c>
      <c r="ET27" s="66">
        <v>1</v>
      </c>
      <c r="EU27" s="66"/>
      <c r="EV27" s="66"/>
      <c r="EW27" s="66">
        <v>6</v>
      </c>
      <c r="EX27" s="66">
        <v>8</v>
      </c>
      <c r="EY27" s="66"/>
      <c r="EZ27" s="66">
        <v>28</v>
      </c>
      <c r="FA27" s="66"/>
      <c r="FB27" s="66">
        <v>3</v>
      </c>
      <c r="FC27" s="17">
        <f t="shared" si="46"/>
        <v>96</v>
      </c>
      <c r="FD27" s="9">
        <f t="shared" si="40"/>
        <v>0.1995841995841996</v>
      </c>
      <c r="FF27" s="71" t="s">
        <v>51</v>
      </c>
      <c r="FG27" s="66"/>
      <c r="FH27" s="66">
        <v>3</v>
      </c>
      <c r="FI27" s="66">
        <v>3</v>
      </c>
      <c r="FJ27" s="66"/>
      <c r="FK27" s="66">
        <v>6</v>
      </c>
      <c r="FL27" s="66">
        <v>4</v>
      </c>
      <c r="FM27" s="66"/>
      <c r="FN27" s="66">
        <v>2</v>
      </c>
      <c r="FO27" s="66">
        <v>4</v>
      </c>
      <c r="FP27" s="66">
        <v>2</v>
      </c>
      <c r="FQ27" s="66">
        <v>15</v>
      </c>
      <c r="FR27" s="66">
        <v>3</v>
      </c>
      <c r="FS27" s="66">
        <v>3</v>
      </c>
      <c r="FT27" s="66">
        <v>4</v>
      </c>
      <c r="FU27" s="66">
        <v>4</v>
      </c>
      <c r="FV27" s="66">
        <v>5</v>
      </c>
      <c r="FW27" s="66">
        <v>1</v>
      </c>
      <c r="FX27" s="66">
        <v>1</v>
      </c>
      <c r="FY27" s="66">
        <v>8</v>
      </c>
      <c r="FZ27" s="66">
        <v>4</v>
      </c>
      <c r="GA27" s="66"/>
      <c r="GB27" s="66"/>
      <c r="GC27" s="66">
        <v>4</v>
      </c>
      <c r="GD27" s="66">
        <v>6</v>
      </c>
      <c r="GE27" s="66"/>
      <c r="GF27" s="66">
        <v>25</v>
      </c>
      <c r="GG27" s="66">
        <v>1</v>
      </c>
      <c r="GH27" s="66"/>
      <c r="GI27" s="17">
        <f t="shared" si="47"/>
        <v>108</v>
      </c>
      <c r="GJ27" s="75">
        <f t="shared" si="41"/>
        <v>0.2608695652173913</v>
      </c>
    </row>
    <row r="28" spans="1:192" x14ac:dyDescent="0.25">
      <c r="B28" s="67" t="s">
        <v>53</v>
      </c>
      <c r="C28" s="8"/>
      <c r="D28" s="8"/>
      <c r="E28" s="8">
        <v>1</v>
      </c>
      <c r="F28" s="8"/>
      <c r="G28" s="8">
        <v>1</v>
      </c>
      <c r="H28" s="8">
        <v>1</v>
      </c>
      <c r="I28" s="8"/>
      <c r="J28" s="8">
        <v>6</v>
      </c>
      <c r="K28" s="8"/>
      <c r="L28" s="8"/>
      <c r="M28" s="8">
        <v>2</v>
      </c>
      <c r="N28" s="8"/>
      <c r="O28" s="8"/>
      <c r="P28" s="8">
        <v>2</v>
      </c>
      <c r="Q28" s="8"/>
      <c r="R28" s="8">
        <v>3</v>
      </c>
      <c r="S28" s="8">
        <v>1</v>
      </c>
      <c r="T28" s="8"/>
      <c r="U28" s="8"/>
      <c r="V28" s="8">
        <v>1</v>
      </c>
      <c r="W28" s="8"/>
      <c r="X28" s="8"/>
      <c r="Y28" s="8">
        <v>1</v>
      </c>
      <c r="Z28" s="8"/>
      <c r="AA28" s="8"/>
      <c r="AB28" s="8"/>
      <c r="AC28" s="8"/>
      <c r="AD28" s="8"/>
      <c r="AE28" s="17">
        <f t="shared" si="42"/>
        <v>19</v>
      </c>
      <c r="AF28" s="9">
        <f t="shared" si="36"/>
        <v>0.1623931623931624</v>
      </c>
      <c r="AH28" s="67" t="s">
        <v>53</v>
      </c>
      <c r="AI28" s="66">
        <v>1</v>
      </c>
      <c r="AJ28" s="66"/>
      <c r="AK28" s="66">
        <v>2</v>
      </c>
      <c r="AL28" s="66"/>
      <c r="AM28" s="66">
        <v>4</v>
      </c>
      <c r="AN28" s="66">
        <v>1</v>
      </c>
      <c r="AO28" s="66">
        <v>2</v>
      </c>
      <c r="AP28" s="66">
        <v>5</v>
      </c>
      <c r="AQ28" s="66">
        <v>5</v>
      </c>
      <c r="AR28" s="66">
        <v>3</v>
      </c>
      <c r="AS28" s="66">
        <v>16</v>
      </c>
      <c r="AT28" s="66">
        <v>2</v>
      </c>
      <c r="AU28" s="66">
        <v>1</v>
      </c>
      <c r="AV28" s="66">
        <v>2</v>
      </c>
      <c r="AW28" s="66">
        <v>2</v>
      </c>
      <c r="AX28" s="66">
        <v>3</v>
      </c>
      <c r="AY28" s="66">
        <v>3</v>
      </c>
      <c r="AZ28" s="66">
        <v>9</v>
      </c>
      <c r="BA28" s="66">
        <v>13</v>
      </c>
      <c r="BB28" s="66"/>
      <c r="BC28" s="66">
        <v>1</v>
      </c>
      <c r="BD28" s="66"/>
      <c r="BE28" s="66">
        <v>1</v>
      </c>
      <c r="BF28" s="66">
        <v>7</v>
      </c>
      <c r="BG28" s="66">
        <v>2</v>
      </c>
      <c r="BH28" s="66">
        <v>5</v>
      </c>
      <c r="BI28" s="66"/>
      <c r="BJ28" s="66"/>
      <c r="BK28" s="17">
        <f t="shared" si="48"/>
        <v>90</v>
      </c>
      <c r="BL28" s="9">
        <f t="shared" si="37"/>
        <v>0.17857142857142858</v>
      </c>
      <c r="BN28" s="67" t="s">
        <v>53</v>
      </c>
      <c r="BO28" s="8"/>
      <c r="BP28" s="8"/>
      <c r="BQ28" s="8"/>
      <c r="BR28" s="8"/>
      <c r="BS28" s="8">
        <v>4</v>
      </c>
      <c r="BT28" s="8">
        <v>4</v>
      </c>
      <c r="BU28" s="8">
        <v>1</v>
      </c>
      <c r="BV28" s="8">
        <v>1</v>
      </c>
      <c r="BW28" s="8">
        <v>3</v>
      </c>
      <c r="BX28" s="8">
        <v>1</v>
      </c>
      <c r="BY28" s="8">
        <v>7</v>
      </c>
      <c r="BZ28" s="8"/>
      <c r="CA28" s="8">
        <v>2</v>
      </c>
      <c r="CB28" s="8">
        <v>2</v>
      </c>
      <c r="CC28" s="8">
        <v>1</v>
      </c>
      <c r="CD28" s="8">
        <v>5</v>
      </c>
      <c r="CE28" s="8">
        <v>1</v>
      </c>
      <c r="CF28" s="8">
        <v>1</v>
      </c>
      <c r="CG28" s="8">
        <v>10</v>
      </c>
      <c r="CH28" s="8">
        <v>2</v>
      </c>
      <c r="CI28" s="8"/>
      <c r="CJ28" s="8"/>
      <c r="CK28" s="8">
        <v>3</v>
      </c>
      <c r="CL28" s="8">
        <v>22</v>
      </c>
      <c r="CM28" s="8">
        <v>1</v>
      </c>
      <c r="CN28" s="8">
        <v>10</v>
      </c>
      <c r="CO28" s="8"/>
      <c r="CP28" s="8">
        <v>5</v>
      </c>
      <c r="CQ28" s="17">
        <f t="shared" si="44"/>
        <v>86</v>
      </c>
      <c r="CR28" s="9">
        <f t="shared" si="38"/>
        <v>0.13738019169329074</v>
      </c>
      <c r="CT28" s="67" t="s">
        <v>53</v>
      </c>
      <c r="CU28" s="66"/>
      <c r="CV28" s="66">
        <v>1</v>
      </c>
      <c r="CW28" s="66">
        <v>1</v>
      </c>
      <c r="CX28" s="66">
        <v>2</v>
      </c>
      <c r="CY28" s="66">
        <v>4</v>
      </c>
      <c r="CZ28" s="66">
        <v>3</v>
      </c>
      <c r="DA28" s="66">
        <v>1</v>
      </c>
      <c r="DB28" s="66">
        <v>1</v>
      </c>
      <c r="DC28" s="66">
        <v>2</v>
      </c>
      <c r="DD28" s="66">
        <v>2</v>
      </c>
      <c r="DE28" s="66">
        <v>6</v>
      </c>
      <c r="DF28" s="66"/>
      <c r="DG28" s="66">
        <v>1</v>
      </c>
      <c r="DH28" s="66">
        <v>1</v>
      </c>
      <c r="DI28" s="66">
        <v>2</v>
      </c>
      <c r="DJ28" s="66">
        <v>2</v>
      </c>
      <c r="DK28" s="66"/>
      <c r="DL28" s="66">
        <v>9</v>
      </c>
      <c r="DM28" s="66">
        <v>5</v>
      </c>
      <c r="DN28" s="66">
        <v>2</v>
      </c>
      <c r="DO28" s="66">
        <v>1</v>
      </c>
      <c r="DP28" s="66"/>
      <c r="DQ28" s="66">
        <v>3</v>
      </c>
      <c r="DR28" s="66">
        <v>15</v>
      </c>
      <c r="DS28" s="66"/>
      <c r="DT28" s="66">
        <v>15</v>
      </c>
      <c r="DU28" s="66"/>
      <c r="DV28" s="66"/>
      <c r="DW28" s="17">
        <f t="shared" si="45"/>
        <v>79</v>
      </c>
      <c r="DX28" s="9">
        <f t="shared" si="39"/>
        <v>0.17248908296943233</v>
      </c>
      <c r="DZ28" s="67" t="s">
        <v>53</v>
      </c>
      <c r="EA28" s="66"/>
      <c r="EB28" s="66"/>
      <c r="EC28" s="66">
        <v>2</v>
      </c>
      <c r="ED28" s="66"/>
      <c r="EE28" s="66">
        <v>7</v>
      </c>
      <c r="EF28" s="66">
        <v>2</v>
      </c>
      <c r="EG28" s="66"/>
      <c r="EH28" s="66">
        <v>1</v>
      </c>
      <c r="EI28" s="66">
        <v>1</v>
      </c>
      <c r="EJ28" s="66">
        <v>4</v>
      </c>
      <c r="EK28" s="66">
        <v>8</v>
      </c>
      <c r="EL28" s="66"/>
      <c r="EM28" s="66"/>
      <c r="EN28" s="66">
        <v>2</v>
      </c>
      <c r="EO28" s="66">
        <v>1</v>
      </c>
      <c r="EP28" s="66">
        <v>2</v>
      </c>
      <c r="EQ28" s="66">
        <v>1</v>
      </c>
      <c r="ER28" s="66">
        <v>1</v>
      </c>
      <c r="ES28" s="66">
        <v>12</v>
      </c>
      <c r="ET28" s="66">
        <v>2</v>
      </c>
      <c r="EU28" s="66"/>
      <c r="EV28" s="66"/>
      <c r="EW28" s="66">
        <v>2</v>
      </c>
      <c r="EX28" s="66">
        <v>5</v>
      </c>
      <c r="EY28" s="66"/>
      <c r="EZ28" s="66">
        <v>5</v>
      </c>
      <c r="FA28" s="66"/>
      <c r="FB28" s="66"/>
      <c r="FC28" s="17">
        <f t="shared" si="46"/>
        <v>58</v>
      </c>
      <c r="FD28" s="9">
        <f t="shared" si="40"/>
        <v>0.12058212058212059</v>
      </c>
      <c r="FF28" s="71" t="s">
        <v>53</v>
      </c>
      <c r="FG28" s="66"/>
      <c r="FH28" s="66"/>
      <c r="FI28" s="66"/>
      <c r="FJ28" s="66"/>
      <c r="FK28" s="66">
        <v>1</v>
      </c>
      <c r="FL28" s="66">
        <v>1</v>
      </c>
      <c r="FM28" s="66"/>
      <c r="FN28" s="66">
        <v>1</v>
      </c>
      <c r="FO28" s="66">
        <v>3</v>
      </c>
      <c r="FP28" s="66"/>
      <c r="FQ28" s="66">
        <v>3</v>
      </c>
      <c r="FR28" s="66"/>
      <c r="FS28" s="66">
        <v>1</v>
      </c>
      <c r="FT28" s="66">
        <v>3</v>
      </c>
      <c r="FU28" s="66">
        <v>1</v>
      </c>
      <c r="FV28" s="66">
        <v>1</v>
      </c>
      <c r="FW28" s="66">
        <v>1</v>
      </c>
      <c r="FX28" s="66">
        <v>1</v>
      </c>
      <c r="FY28" s="66">
        <v>11</v>
      </c>
      <c r="FZ28" s="66">
        <v>1</v>
      </c>
      <c r="GA28" s="66"/>
      <c r="GB28" s="66">
        <v>1</v>
      </c>
      <c r="GC28" s="66"/>
      <c r="GD28" s="66">
        <v>7</v>
      </c>
      <c r="GE28" s="66"/>
      <c r="GF28" s="66">
        <v>10</v>
      </c>
      <c r="GG28" s="66"/>
      <c r="GH28" s="66"/>
      <c r="GI28" s="17">
        <f t="shared" si="47"/>
        <v>47</v>
      </c>
      <c r="GJ28" s="75">
        <f t="shared" si="41"/>
        <v>0.11352657004830918</v>
      </c>
    </row>
    <row r="29" spans="1:192" ht="15.75" thickBot="1" x14ac:dyDescent="0.3">
      <c r="B29" s="30" t="s">
        <v>49</v>
      </c>
      <c r="C29" s="18">
        <f t="shared" ref="C29:AE29" si="50">SUM(C21:C28)</f>
        <v>0</v>
      </c>
      <c r="D29" s="18">
        <f t="shared" si="50"/>
        <v>3</v>
      </c>
      <c r="E29" s="18">
        <f t="shared" si="50"/>
        <v>10</v>
      </c>
      <c r="F29" s="18">
        <f t="shared" si="50"/>
        <v>0</v>
      </c>
      <c r="G29" s="18">
        <f t="shared" si="50"/>
        <v>18</v>
      </c>
      <c r="H29" s="18">
        <f t="shared" si="50"/>
        <v>4</v>
      </c>
      <c r="I29" s="18">
        <f t="shared" si="50"/>
        <v>2</v>
      </c>
      <c r="J29" s="18">
        <f t="shared" si="50"/>
        <v>9</v>
      </c>
      <c r="K29" s="18">
        <f t="shared" si="50"/>
        <v>4</v>
      </c>
      <c r="L29" s="18">
        <f t="shared" si="50"/>
        <v>5</v>
      </c>
      <c r="M29" s="18">
        <f t="shared" si="50"/>
        <v>8</v>
      </c>
      <c r="N29" s="18">
        <f t="shared" si="50"/>
        <v>1</v>
      </c>
      <c r="O29" s="18">
        <f t="shared" si="50"/>
        <v>0</v>
      </c>
      <c r="P29" s="18">
        <f t="shared" si="50"/>
        <v>7</v>
      </c>
      <c r="Q29" s="18">
        <f t="shared" si="50"/>
        <v>4</v>
      </c>
      <c r="R29" s="18">
        <f t="shared" si="50"/>
        <v>7</v>
      </c>
      <c r="S29" s="18">
        <f t="shared" si="50"/>
        <v>1</v>
      </c>
      <c r="T29" s="18">
        <f t="shared" si="50"/>
        <v>2</v>
      </c>
      <c r="U29" s="18">
        <f t="shared" si="50"/>
        <v>8</v>
      </c>
      <c r="V29" s="18">
        <f t="shared" si="50"/>
        <v>5</v>
      </c>
      <c r="W29" s="18">
        <f t="shared" si="50"/>
        <v>0</v>
      </c>
      <c r="X29" s="18">
        <f t="shared" si="50"/>
        <v>0</v>
      </c>
      <c r="Y29" s="18">
        <f t="shared" si="50"/>
        <v>4</v>
      </c>
      <c r="Z29" s="18">
        <f t="shared" si="50"/>
        <v>1</v>
      </c>
      <c r="AA29" s="18">
        <f t="shared" si="50"/>
        <v>0</v>
      </c>
      <c r="AB29" s="18">
        <f t="shared" si="50"/>
        <v>14</v>
      </c>
      <c r="AC29" s="18">
        <f t="shared" si="50"/>
        <v>0</v>
      </c>
      <c r="AD29" s="18">
        <f t="shared" si="50"/>
        <v>0</v>
      </c>
      <c r="AE29" s="18">
        <f t="shared" si="50"/>
        <v>117</v>
      </c>
      <c r="AF29" s="38">
        <f t="shared" si="36"/>
        <v>1</v>
      </c>
      <c r="AH29" s="68" t="s">
        <v>49</v>
      </c>
      <c r="AI29" s="18">
        <f t="shared" ref="AI29:BK29" si="51">SUM(AI21:AI28)</f>
        <v>2</v>
      </c>
      <c r="AJ29" s="18">
        <f t="shared" si="51"/>
        <v>4</v>
      </c>
      <c r="AK29" s="18">
        <f t="shared" si="51"/>
        <v>15</v>
      </c>
      <c r="AL29" s="18">
        <f t="shared" si="51"/>
        <v>1</v>
      </c>
      <c r="AM29" s="18">
        <f t="shared" si="51"/>
        <v>28</v>
      </c>
      <c r="AN29" s="18">
        <f t="shared" si="51"/>
        <v>11</v>
      </c>
      <c r="AO29" s="18">
        <f t="shared" si="51"/>
        <v>12</v>
      </c>
      <c r="AP29" s="18">
        <f t="shared" si="51"/>
        <v>8</v>
      </c>
      <c r="AQ29" s="18">
        <f t="shared" si="51"/>
        <v>25</v>
      </c>
      <c r="AR29" s="18">
        <f t="shared" si="51"/>
        <v>8</v>
      </c>
      <c r="AS29" s="18">
        <f t="shared" si="51"/>
        <v>65</v>
      </c>
      <c r="AT29" s="18">
        <f t="shared" si="51"/>
        <v>7</v>
      </c>
      <c r="AU29" s="18">
        <f t="shared" si="51"/>
        <v>5</v>
      </c>
      <c r="AV29" s="18">
        <f t="shared" si="51"/>
        <v>10</v>
      </c>
      <c r="AW29" s="18">
        <f t="shared" si="51"/>
        <v>6</v>
      </c>
      <c r="AX29" s="18">
        <f t="shared" si="51"/>
        <v>22</v>
      </c>
      <c r="AY29" s="18">
        <f t="shared" si="51"/>
        <v>6</v>
      </c>
      <c r="AZ29" s="18">
        <f t="shared" si="51"/>
        <v>32</v>
      </c>
      <c r="BA29" s="18">
        <f t="shared" si="51"/>
        <v>67</v>
      </c>
      <c r="BB29" s="18">
        <f t="shared" si="51"/>
        <v>5</v>
      </c>
      <c r="BC29" s="18">
        <f t="shared" si="51"/>
        <v>3</v>
      </c>
      <c r="BD29" s="18">
        <f t="shared" si="51"/>
        <v>0</v>
      </c>
      <c r="BE29" s="18">
        <f t="shared" si="51"/>
        <v>26</v>
      </c>
      <c r="BF29" s="18">
        <f t="shared" si="51"/>
        <v>19</v>
      </c>
      <c r="BG29" s="18">
        <f t="shared" si="51"/>
        <v>2</v>
      </c>
      <c r="BH29" s="18">
        <f t="shared" si="51"/>
        <v>60</v>
      </c>
      <c r="BI29" s="18">
        <f t="shared" si="51"/>
        <v>2</v>
      </c>
      <c r="BJ29" s="18">
        <f t="shared" si="51"/>
        <v>53</v>
      </c>
      <c r="BK29" s="18">
        <f t="shared" si="51"/>
        <v>504</v>
      </c>
      <c r="BL29" s="38">
        <f t="shared" si="37"/>
        <v>1</v>
      </c>
      <c r="BN29" s="68" t="s">
        <v>49</v>
      </c>
      <c r="BO29" s="18">
        <f t="shared" ref="BO29:CQ29" si="52">SUM(BO21:BO28)</f>
        <v>7</v>
      </c>
      <c r="BP29" s="18">
        <f t="shared" si="52"/>
        <v>8</v>
      </c>
      <c r="BQ29" s="18">
        <f t="shared" si="52"/>
        <v>21</v>
      </c>
      <c r="BR29" s="18">
        <f t="shared" si="52"/>
        <v>0</v>
      </c>
      <c r="BS29" s="18">
        <f t="shared" si="52"/>
        <v>18</v>
      </c>
      <c r="BT29" s="18">
        <f t="shared" si="52"/>
        <v>9</v>
      </c>
      <c r="BU29" s="18">
        <f t="shared" si="52"/>
        <v>13</v>
      </c>
      <c r="BV29" s="18">
        <f t="shared" si="52"/>
        <v>16</v>
      </c>
      <c r="BW29" s="18">
        <f t="shared" si="52"/>
        <v>11</v>
      </c>
      <c r="BX29" s="18">
        <f t="shared" si="52"/>
        <v>9</v>
      </c>
      <c r="BY29" s="18">
        <f t="shared" si="52"/>
        <v>54</v>
      </c>
      <c r="BZ29" s="18">
        <f t="shared" si="52"/>
        <v>7</v>
      </c>
      <c r="CA29" s="18">
        <f t="shared" si="52"/>
        <v>9</v>
      </c>
      <c r="CB29" s="18">
        <f t="shared" si="52"/>
        <v>9</v>
      </c>
      <c r="CC29" s="18">
        <f t="shared" si="52"/>
        <v>10</v>
      </c>
      <c r="CD29" s="18">
        <f t="shared" si="52"/>
        <v>18</v>
      </c>
      <c r="CE29" s="18">
        <f t="shared" si="52"/>
        <v>5</v>
      </c>
      <c r="CF29" s="18">
        <f t="shared" si="52"/>
        <v>21</v>
      </c>
      <c r="CG29" s="18">
        <f t="shared" si="52"/>
        <v>57</v>
      </c>
      <c r="CH29" s="18">
        <f t="shared" si="52"/>
        <v>7</v>
      </c>
      <c r="CI29" s="18">
        <f t="shared" si="52"/>
        <v>7</v>
      </c>
      <c r="CJ29" s="18">
        <f t="shared" si="52"/>
        <v>0</v>
      </c>
      <c r="CK29" s="18">
        <f t="shared" si="52"/>
        <v>45</v>
      </c>
      <c r="CL29" s="18">
        <f t="shared" si="52"/>
        <v>59</v>
      </c>
      <c r="CM29" s="18">
        <f t="shared" si="52"/>
        <v>3</v>
      </c>
      <c r="CN29" s="18">
        <f t="shared" si="52"/>
        <v>107</v>
      </c>
      <c r="CO29" s="18">
        <f t="shared" si="52"/>
        <v>0</v>
      </c>
      <c r="CP29" s="18">
        <f t="shared" si="52"/>
        <v>96</v>
      </c>
      <c r="CQ29" s="18">
        <f t="shared" si="52"/>
        <v>626</v>
      </c>
      <c r="CR29" s="38">
        <f t="shared" si="38"/>
        <v>1</v>
      </c>
      <c r="CT29" s="68" t="s">
        <v>49</v>
      </c>
      <c r="CU29" s="18">
        <f t="shared" ref="CU29:DW29" si="53">SUM(CU21:CU28)</f>
        <v>0</v>
      </c>
      <c r="CV29" s="18">
        <f t="shared" si="53"/>
        <v>2</v>
      </c>
      <c r="CW29" s="18">
        <f t="shared" si="53"/>
        <v>25</v>
      </c>
      <c r="CX29" s="18">
        <f t="shared" si="53"/>
        <v>3</v>
      </c>
      <c r="CY29" s="18">
        <f t="shared" si="53"/>
        <v>27</v>
      </c>
      <c r="CZ29" s="18">
        <f t="shared" si="53"/>
        <v>17</v>
      </c>
      <c r="DA29" s="18">
        <f t="shared" si="53"/>
        <v>15</v>
      </c>
      <c r="DB29" s="18">
        <f t="shared" si="53"/>
        <v>5</v>
      </c>
      <c r="DC29" s="18">
        <f t="shared" si="53"/>
        <v>11</v>
      </c>
      <c r="DD29" s="18">
        <f t="shared" si="53"/>
        <v>9</v>
      </c>
      <c r="DE29" s="18">
        <f t="shared" si="53"/>
        <v>32</v>
      </c>
      <c r="DF29" s="18">
        <f t="shared" si="53"/>
        <v>6</v>
      </c>
      <c r="DG29" s="18">
        <f t="shared" si="53"/>
        <v>8</v>
      </c>
      <c r="DH29" s="18">
        <f t="shared" si="53"/>
        <v>18</v>
      </c>
      <c r="DI29" s="18">
        <f t="shared" si="53"/>
        <v>3</v>
      </c>
      <c r="DJ29" s="18">
        <f t="shared" si="53"/>
        <v>16</v>
      </c>
      <c r="DK29" s="18">
        <f t="shared" si="53"/>
        <v>0</v>
      </c>
      <c r="DL29" s="18">
        <f t="shared" si="53"/>
        <v>37</v>
      </c>
      <c r="DM29" s="18">
        <f t="shared" si="53"/>
        <v>26</v>
      </c>
      <c r="DN29" s="18">
        <f t="shared" si="53"/>
        <v>8</v>
      </c>
      <c r="DO29" s="18">
        <f t="shared" si="53"/>
        <v>2</v>
      </c>
      <c r="DP29" s="18">
        <f t="shared" si="53"/>
        <v>0</v>
      </c>
      <c r="DQ29" s="18">
        <f t="shared" si="53"/>
        <v>18</v>
      </c>
      <c r="DR29" s="18">
        <f t="shared" si="53"/>
        <v>40</v>
      </c>
      <c r="DS29" s="18">
        <f t="shared" si="53"/>
        <v>0</v>
      </c>
      <c r="DT29" s="18">
        <f t="shared" si="53"/>
        <v>84</v>
      </c>
      <c r="DU29" s="18">
        <f t="shared" si="53"/>
        <v>0</v>
      </c>
      <c r="DV29" s="18">
        <f t="shared" si="53"/>
        <v>46</v>
      </c>
      <c r="DW29" s="18">
        <f t="shared" si="53"/>
        <v>458</v>
      </c>
      <c r="DX29" s="33">
        <f t="shared" si="39"/>
        <v>1</v>
      </c>
      <c r="DZ29" s="68" t="s">
        <v>49</v>
      </c>
      <c r="EA29" s="18">
        <f t="shared" ref="EA29:FD29" si="54">SUM(EA21:EA28)</f>
        <v>0</v>
      </c>
      <c r="EB29" s="18">
        <f t="shared" si="54"/>
        <v>4</v>
      </c>
      <c r="EC29" s="18">
        <f t="shared" si="54"/>
        <v>44</v>
      </c>
      <c r="ED29" s="18">
        <f t="shared" si="54"/>
        <v>1</v>
      </c>
      <c r="EE29" s="18">
        <f t="shared" si="54"/>
        <v>32</v>
      </c>
      <c r="EF29" s="18">
        <f t="shared" si="54"/>
        <v>9</v>
      </c>
      <c r="EG29" s="18">
        <f t="shared" si="54"/>
        <v>12</v>
      </c>
      <c r="EH29" s="18">
        <f t="shared" si="54"/>
        <v>7</v>
      </c>
      <c r="EI29" s="18">
        <f t="shared" si="54"/>
        <v>13</v>
      </c>
      <c r="EJ29" s="18">
        <f t="shared" si="54"/>
        <v>12</v>
      </c>
      <c r="EK29" s="18">
        <f t="shared" si="54"/>
        <v>38</v>
      </c>
      <c r="EL29" s="18">
        <f t="shared" si="54"/>
        <v>5</v>
      </c>
      <c r="EM29" s="18">
        <f t="shared" si="54"/>
        <v>11</v>
      </c>
      <c r="EN29" s="18">
        <f t="shared" si="54"/>
        <v>18</v>
      </c>
      <c r="EO29" s="18">
        <f t="shared" si="54"/>
        <v>9</v>
      </c>
      <c r="EP29" s="18">
        <f t="shared" si="54"/>
        <v>15</v>
      </c>
      <c r="EQ29" s="18">
        <f t="shared" si="54"/>
        <v>3</v>
      </c>
      <c r="ER29" s="18">
        <f t="shared" si="54"/>
        <v>11</v>
      </c>
      <c r="ES29" s="18">
        <f t="shared" si="54"/>
        <v>39</v>
      </c>
      <c r="ET29" s="18">
        <f t="shared" si="54"/>
        <v>9</v>
      </c>
      <c r="EU29" s="18">
        <f t="shared" si="54"/>
        <v>0</v>
      </c>
      <c r="EV29" s="18">
        <f t="shared" si="54"/>
        <v>0</v>
      </c>
      <c r="EW29" s="18">
        <f t="shared" si="54"/>
        <v>19</v>
      </c>
      <c r="EX29" s="18">
        <f t="shared" si="54"/>
        <v>29</v>
      </c>
      <c r="EY29" s="18">
        <f t="shared" si="54"/>
        <v>0</v>
      </c>
      <c r="EZ29" s="18">
        <f t="shared" si="54"/>
        <v>84</v>
      </c>
      <c r="FA29" s="18">
        <f t="shared" si="54"/>
        <v>1</v>
      </c>
      <c r="FB29" s="18">
        <f t="shared" si="54"/>
        <v>56</v>
      </c>
      <c r="FC29" s="18">
        <f t="shared" si="54"/>
        <v>481</v>
      </c>
      <c r="FD29" s="9">
        <f t="shared" si="54"/>
        <v>1</v>
      </c>
      <c r="FF29" s="76" t="s">
        <v>49</v>
      </c>
      <c r="FG29" s="72">
        <f t="shared" ref="FG29:GJ29" si="55">SUM(FG21:FG28)</f>
        <v>0</v>
      </c>
      <c r="FH29" s="72">
        <f t="shared" si="55"/>
        <v>4</v>
      </c>
      <c r="FI29" s="72">
        <f t="shared" si="55"/>
        <v>42</v>
      </c>
      <c r="FJ29" s="72">
        <f t="shared" si="55"/>
        <v>0</v>
      </c>
      <c r="FK29" s="72">
        <f t="shared" si="55"/>
        <v>35</v>
      </c>
      <c r="FL29" s="72">
        <f t="shared" si="55"/>
        <v>10</v>
      </c>
      <c r="FM29" s="72">
        <f t="shared" si="55"/>
        <v>3</v>
      </c>
      <c r="FN29" s="72">
        <f t="shared" si="55"/>
        <v>4</v>
      </c>
      <c r="FO29" s="72">
        <f t="shared" si="55"/>
        <v>11</v>
      </c>
      <c r="FP29" s="72">
        <f t="shared" si="55"/>
        <v>7</v>
      </c>
      <c r="FQ29" s="72">
        <f t="shared" si="55"/>
        <v>35</v>
      </c>
      <c r="FR29" s="72">
        <f t="shared" si="55"/>
        <v>7</v>
      </c>
      <c r="FS29" s="72">
        <f t="shared" si="55"/>
        <v>16</v>
      </c>
      <c r="FT29" s="72">
        <f t="shared" si="55"/>
        <v>17</v>
      </c>
      <c r="FU29" s="72">
        <f t="shared" si="55"/>
        <v>6</v>
      </c>
      <c r="FV29" s="72">
        <f t="shared" si="55"/>
        <v>9</v>
      </c>
      <c r="FW29" s="72">
        <f t="shared" si="55"/>
        <v>4</v>
      </c>
      <c r="FX29" s="72">
        <f t="shared" si="55"/>
        <v>8</v>
      </c>
      <c r="FY29" s="72">
        <f t="shared" si="55"/>
        <v>32</v>
      </c>
      <c r="FZ29" s="72">
        <f t="shared" si="55"/>
        <v>12</v>
      </c>
      <c r="GA29" s="72">
        <f t="shared" si="55"/>
        <v>0</v>
      </c>
      <c r="GB29" s="72">
        <f t="shared" si="55"/>
        <v>1</v>
      </c>
      <c r="GC29" s="72">
        <f t="shared" si="55"/>
        <v>11</v>
      </c>
      <c r="GD29" s="72">
        <f t="shared" si="55"/>
        <v>18</v>
      </c>
      <c r="GE29" s="72">
        <f t="shared" si="55"/>
        <v>3</v>
      </c>
      <c r="GF29" s="72">
        <f t="shared" si="55"/>
        <v>98</v>
      </c>
      <c r="GG29" s="72">
        <f t="shared" si="55"/>
        <v>3</v>
      </c>
      <c r="GH29" s="72">
        <f t="shared" si="55"/>
        <v>18</v>
      </c>
      <c r="GI29" s="72">
        <f t="shared" si="55"/>
        <v>414</v>
      </c>
      <c r="GJ29" s="89">
        <f t="shared" si="55"/>
        <v>1</v>
      </c>
    </row>
    <row r="30" spans="1:192" s="3" customFormat="1" ht="16.5" thickTop="1" thickBot="1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</row>
    <row r="31" spans="1:192" ht="15.75" thickTop="1" x14ac:dyDescent="0.25">
      <c r="B31" s="128" t="s">
        <v>229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30"/>
      <c r="AH31" s="128" t="s">
        <v>230</v>
      </c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30"/>
      <c r="BM31" s="3"/>
      <c r="BN31" s="128" t="s">
        <v>231</v>
      </c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30"/>
      <c r="CT31" s="128" t="s">
        <v>232</v>
      </c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30"/>
      <c r="DZ31" s="128" t="s">
        <v>233</v>
      </c>
      <c r="EA31" s="129"/>
      <c r="EB31" s="129"/>
      <c r="EC31" s="129"/>
      <c r="ED31" s="129"/>
      <c r="EE31" s="129"/>
      <c r="EF31" s="129"/>
      <c r="EG31" s="129"/>
      <c r="EH31" s="129"/>
      <c r="EI31" s="129"/>
      <c r="EJ31" s="129"/>
      <c r="EK31" s="129"/>
      <c r="EL31" s="129"/>
      <c r="EM31" s="129"/>
      <c r="EN31" s="129"/>
      <c r="EO31" s="129"/>
      <c r="EP31" s="129"/>
      <c r="EQ31" s="129"/>
      <c r="ER31" s="129"/>
      <c r="ES31" s="129"/>
      <c r="ET31" s="129"/>
      <c r="EU31" s="129"/>
      <c r="EV31" s="129"/>
      <c r="EW31" s="129"/>
      <c r="EX31" s="129"/>
      <c r="EY31" s="129"/>
      <c r="EZ31" s="129"/>
      <c r="FA31" s="129"/>
      <c r="FB31" s="129"/>
      <c r="FC31" s="129"/>
      <c r="FD31" s="130"/>
      <c r="FF31" s="128" t="s">
        <v>234</v>
      </c>
      <c r="FG31" s="129"/>
      <c r="FH31" s="129"/>
      <c r="FI31" s="129"/>
      <c r="FJ31" s="129"/>
      <c r="FK31" s="129"/>
      <c r="FL31" s="129"/>
      <c r="FM31" s="129"/>
      <c r="FN31" s="129"/>
      <c r="FO31" s="129"/>
      <c r="FP31" s="129"/>
      <c r="FQ31" s="129"/>
      <c r="FR31" s="129"/>
      <c r="FS31" s="129"/>
      <c r="FT31" s="129"/>
      <c r="FU31" s="129"/>
      <c r="FV31" s="129"/>
      <c r="FW31" s="129"/>
      <c r="FX31" s="129"/>
      <c r="FY31" s="129"/>
      <c r="FZ31" s="129"/>
      <c r="GA31" s="129"/>
      <c r="GB31" s="129"/>
      <c r="GC31" s="129"/>
      <c r="GD31" s="129"/>
      <c r="GE31" s="129"/>
      <c r="GF31" s="129"/>
      <c r="GG31" s="129"/>
      <c r="GH31" s="129"/>
      <c r="GI31" s="129"/>
      <c r="GJ31" s="130"/>
    </row>
    <row r="32" spans="1:192" x14ac:dyDescent="0.25">
      <c r="B32" s="20" t="s">
        <v>71</v>
      </c>
      <c r="C32" s="21" t="s">
        <v>15</v>
      </c>
      <c r="D32" s="21" t="s">
        <v>16</v>
      </c>
      <c r="E32" s="21" t="s">
        <v>17</v>
      </c>
      <c r="F32" s="21" t="s">
        <v>18</v>
      </c>
      <c r="G32" s="21" t="s">
        <v>19</v>
      </c>
      <c r="H32" s="21" t="s">
        <v>20</v>
      </c>
      <c r="I32" s="21" t="s">
        <v>21</v>
      </c>
      <c r="J32" s="21" t="s">
        <v>22</v>
      </c>
      <c r="K32" s="21" t="s">
        <v>23</v>
      </c>
      <c r="L32" s="21" t="s">
        <v>24</v>
      </c>
      <c r="M32" s="21" t="s">
        <v>25</v>
      </c>
      <c r="N32" s="21" t="s">
        <v>26</v>
      </c>
      <c r="O32" s="21" t="s">
        <v>27</v>
      </c>
      <c r="P32" s="21" t="s">
        <v>28</v>
      </c>
      <c r="Q32" s="21" t="s">
        <v>29</v>
      </c>
      <c r="R32" s="21" t="s">
        <v>30</v>
      </c>
      <c r="S32" s="21" t="s">
        <v>31</v>
      </c>
      <c r="T32" s="21" t="s">
        <v>32</v>
      </c>
      <c r="U32" s="21" t="s">
        <v>33</v>
      </c>
      <c r="V32" s="21" t="s">
        <v>34</v>
      </c>
      <c r="W32" s="21" t="s">
        <v>35</v>
      </c>
      <c r="X32" s="21" t="s">
        <v>36</v>
      </c>
      <c r="Y32" s="21" t="s">
        <v>37</v>
      </c>
      <c r="Z32" s="21" t="s">
        <v>38</v>
      </c>
      <c r="AA32" s="21" t="s">
        <v>39</v>
      </c>
      <c r="AB32" s="21" t="s">
        <v>40</v>
      </c>
      <c r="AC32" s="21" t="s">
        <v>41</v>
      </c>
      <c r="AD32" s="21" t="s">
        <v>115</v>
      </c>
      <c r="AE32" s="21" t="s">
        <v>13</v>
      </c>
      <c r="AF32" s="7" t="s">
        <v>14</v>
      </c>
      <c r="AH32" s="20" t="s">
        <v>71</v>
      </c>
      <c r="AI32" s="21" t="s">
        <v>15</v>
      </c>
      <c r="AJ32" s="21" t="s">
        <v>16</v>
      </c>
      <c r="AK32" s="21" t="s">
        <v>17</v>
      </c>
      <c r="AL32" s="21" t="s">
        <v>18</v>
      </c>
      <c r="AM32" s="21" t="s">
        <v>19</v>
      </c>
      <c r="AN32" s="21" t="s">
        <v>20</v>
      </c>
      <c r="AO32" s="21" t="s">
        <v>21</v>
      </c>
      <c r="AP32" s="21" t="s">
        <v>22</v>
      </c>
      <c r="AQ32" s="21" t="s">
        <v>23</v>
      </c>
      <c r="AR32" s="21" t="s">
        <v>24</v>
      </c>
      <c r="AS32" s="21" t="s">
        <v>25</v>
      </c>
      <c r="AT32" s="21" t="s">
        <v>26</v>
      </c>
      <c r="AU32" s="21" t="s">
        <v>27</v>
      </c>
      <c r="AV32" s="21" t="s">
        <v>28</v>
      </c>
      <c r="AW32" s="21" t="s">
        <v>29</v>
      </c>
      <c r="AX32" s="21" t="s">
        <v>30</v>
      </c>
      <c r="AY32" s="21" t="s">
        <v>31</v>
      </c>
      <c r="AZ32" s="21" t="s">
        <v>32</v>
      </c>
      <c r="BA32" s="21" t="s">
        <v>33</v>
      </c>
      <c r="BB32" s="21" t="s">
        <v>34</v>
      </c>
      <c r="BC32" s="21" t="s">
        <v>35</v>
      </c>
      <c r="BD32" s="21" t="s">
        <v>36</v>
      </c>
      <c r="BE32" s="21" t="s">
        <v>37</v>
      </c>
      <c r="BF32" s="21" t="s">
        <v>38</v>
      </c>
      <c r="BG32" s="21" t="s">
        <v>39</v>
      </c>
      <c r="BH32" s="21" t="s">
        <v>40</v>
      </c>
      <c r="BI32" s="21" t="s">
        <v>41</v>
      </c>
      <c r="BJ32" s="21" t="s">
        <v>115</v>
      </c>
      <c r="BK32" s="21" t="s">
        <v>13</v>
      </c>
      <c r="BL32" s="7" t="s">
        <v>14</v>
      </c>
      <c r="BM32" s="3"/>
      <c r="BN32" s="20" t="s">
        <v>71</v>
      </c>
      <c r="BO32" s="21" t="s">
        <v>15</v>
      </c>
      <c r="BP32" s="21" t="s">
        <v>16</v>
      </c>
      <c r="BQ32" s="21" t="s">
        <v>17</v>
      </c>
      <c r="BR32" s="21" t="s">
        <v>18</v>
      </c>
      <c r="BS32" s="21" t="s">
        <v>19</v>
      </c>
      <c r="BT32" s="21" t="s">
        <v>20</v>
      </c>
      <c r="BU32" s="21" t="s">
        <v>21</v>
      </c>
      <c r="BV32" s="21" t="s">
        <v>22</v>
      </c>
      <c r="BW32" s="21" t="s">
        <v>23</v>
      </c>
      <c r="BX32" s="21" t="s">
        <v>24</v>
      </c>
      <c r="BY32" s="21" t="s">
        <v>25</v>
      </c>
      <c r="BZ32" s="21" t="s">
        <v>26</v>
      </c>
      <c r="CA32" s="21" t="s">
        <v>27</v>
      </c>
      <c r="CB32" s="21" t="s">
        <v>28</v>
      </c>
      <c r="CC32" s="21" t="s">
        <v>29</v>
      </c>
      <c r="CD32" s="21" t="s">
        <v>30</v>
      </c>
      <c r="CE32" s="21" t="s">
        <v>31</v>
      </c>
      <c r="CF32" s="21" t="s">
        <v>32</v>
      </c>
      <c r="CG32" s="21" t="s">
        <v>33</v>
      </c>
      <c r="CH32" s="21" t="s">
        <v>34</v>
      </c>
      <c r="CI32" s="21" t="s">
        <v>35</v>
      </c>
      <c r="CJ32" s="21" t="s">
        <v>36</v>
      </c>
      <c r="CK32" s="21" t="s">
        <v>37</v>
      </c>
      <c r="CL32" s="21" t="s">
        <v>38</v>
      </c>
      <c r="CM32" s="21" t="s">
        <v>39</v>
      </c>
      <c r="CN32" s="21" t="s">
        <v>40</v>
      </c>
      <c r="CO32" s="21" t="s">
        <v>41</v>
      </c>
      <c r="CP32" s="21" t="s">
        <v>115</v>
      </c>
      <c r="CQ32" s="21" t="s">
        <v>13</v>
      </c>
      <c r="CR32" s="7" t="s">
        <v>14</v>
      </c>
      <c r="CT32" s="20" t="s">
        <v>71</v>
      </c>
      <c r="CU32" s="21" t="s">
        <v>15</v>
      </c>
      <c r="CV32" s="21" t="s">
        <v>16</v>
      </c>
      <c r="CW32" s="21" t="s">
        <v>17</v>
      </c>
      <c r="CX32" s="21" t="s">
        <v>18</v>
      </c>
      <c r="CY32" s="21" t="s">
        <v>19</v>
      </c>
      <c r="CZ32" s="21" t="s">
        <v>20</v>
      </c>
      <c r="DA32" s="21" t="s">
        <v>21</v>
      </c>
      <c r="DB32" s="21" t="s">
        <v>22</v>
      </c>
      <c r="DC32" s="21" t="s">
        <v>23</v>
      </c>
      <c r="DD32" s="21" t="s">
        <v>24</v>
      </c>
      <c r="DE32" s="21" t="s">
        <v>25</v>
      </c>
      <c r="DF32" s="21" t="s">
        <v>26</v>
      </c>
      <c r="DG32" s="21" t="s">
        <v>27</v>
      </c>
      <c r="DH32" s="21" t="s">
        <v>28</v>
      </c>
      <c r="DI32" s="21" t="s">
        <v>29</v>
      </c>
      <c r="DJ32" s="21" t="s">
        <v>30</v>
      </c>
      <c r="DK32" s="21" t="s">
        <v>31</v>
      </c>
      <c r="DL32" s="21" t="s">
        <v>32</v>
      </c>
      <c r="DM32" s="21" t="s">
        <v>33</v>
      </c>
      <c r="DN32" s="21" t="s">
        <v>34</v>
      </c>
      <c r="DO32" s="21" t="s">
        <v>35</v>
      </c>
      <c r="DP32" s="21" t="s">
        <v>36</v>
      </c>
      <c r="DQ32" s="21" t="s">
        <v>37</v>
      </c>
      <c r="DR32" s="21" t="s">
        <v>38</v>
      </c>
      <c r="DS32" s="21" t="s">
        <v>39</v>
      </c>
      <c r="DT32" s="21" t="s">
        <v>40</v>
      </c>
      <c r="DU32" s="21" t="s">
        <v>41</v>
      </c>
      <c r="DV32" s="21" t="s">
        <v>115</v>
      </c>
      <c r="DW32" s="21" t="s">
        <v>13</v>
      </c>
      <c r="DX32" s="7" t="s">
        <v>14</v>
      </c>
      <c r="DZ32" s="20" t="s">
        <v>71</v>
      </c>
      <c r="EA32" s="21" t="s">
        <v>15</v>
      </c>
      <c r="EB32" s="21" t="s">
        <v>16</v>
      </c>
      <c r="EC32" s="21" t="s">
        <v>17</v>
      </c>
      <c r="ED32" s="21" t="s">
        <v>18</v>
      </c>
      <c r="EE32" s="21" t="s">
        <v>19</v>
      </c>
      <c r="EF32" s="21" t="s">
        <v>20</v>
      </c>
      <c r="EG32" s="21" t="s">
        <v>21</v>
      </c>
      <c r="EH32" s="21" t="s">
        <v>22</v>
      </c>
      <c r="EI32" s="21" t="s">
        <v>23</v>
      </c>
      <c r="EJ32" s="21" t="s">
        <v>24</v>
      </c>
      <c r="EK32" s="21" t="s">
        <v>25</v>
      </c>
      <c r="EL32" s="21" t="s">
        <v>26</v>
      </c>
      <c r="EM32" s="21" t="s">
        <v>27</v>
      </c>
      <c r="EN32" s="21" t="s">
        <v>28</v>
      </c>
      <c r="EO32" s="21" t="s">
        <v>29</v>
      </c>
      <c r="EP32" s="21" t="s">
        <v>30</v>
      </c>
      <c r="EQ32" s="21" t="s">
        <v>31</v>
      </c>
      <c r="ER32" s="21" t="s">
        <v>32</v>
      </c>
      <c r="ES32" s="21" t="s">
        <v>33</v>
      </c>
      <c r="ET32" s="21" t="s">
        <v>34</v>
      </c>
      <c r="EU32" s="21" t="s">
        <v>35</v>
      </c>
      <c r="EV32" s="21" t="s">
        <v>36</v>
      </c>
      <c r="EW32" s="21" t="s">
        <v>37</v>
      </c>
      <c r="EX32" s="21" t="s">
        <v>38</v>
      </c>
      <c r="EY32" s="21" t="s">
        <v>39</v>
      </c>
      <c r="EZ32" s="21" t="s">
        <v>40</v>
      </c>
      <c r="FA32" s="21" t="s">
        <v>41</v>
      </c>
      <c r="FB32" s="21" t="s">
        <v>115</v>
      </c>
      <c r="FC32" s="21" t="s">
        <v>13</v>
      </c>
      <c r="FD32" s="7" t="s">
        <v>14</v>
      </c>
      <c r="FF32" s="20" t="s">
        <v>71</v>
      </c>
      <c r="FG32" s="21" t="s">
        <v>15</v>
      </c>
      <c r="FH32" s="21" t="s">
        <v>16</v>
      </c>
      <c r="FI32" s="21" t="s">
        <v>17</v>
      </c>
      <c r="FJ32" s="21" t="s">
        <v>18</v>
      </c>
      <c r="FK32" s="21" t="s">
        <v>19</v>
      </c>
      <c r="FL32" s="21" t="s">
        <v>20</v>
      </c>
      <c r="FM32" s="21" t="s">
        <v>21</v>
      </c>
      <c r="FN32" s="21" t="s">
        <v>22</v>
      </c>
      <c r="FO32" s="21" t="s">
        <v>23</v>
      </c>
      <c r="FP32" s="21" t="s">
        <v>24</v>
      </c>
      <c r="FQ32" s="21" t="s">
        <v>25</v>
      </c>
      <c r="FR32" s="21" t="s">
        <v>26</v>
      </c>
      <c r="FS32" s="21" t="s">
        <v>27</v>
      </c>
      <c r="FT32" s="21" t="s">
        <v>28</v>
      </c>
      <c r="FU32" s="21" t="s">
        <v>29</v>
      </c>
      <c r="FV32" s="21" t="s">
        <v>30</v>
      </c>
      <c r="FW32" s="21" t="s">
        <v>31</v>
      </c>
      <c r="FX32" s="21" t="s">
        <v>32</v>
      </c>
      <c r="FY32" s="21" t="s">
        <v>33</v>
      </c>
      <c r="FZ32" s="21" t="s">
        <v>34</v>
      </c>
      <c r="GA32" s="21" t="s">
        <v>35</v>
      </c>
      <c r="GB32" s="21" t="s">
        <v>36</v>
      </c>
      <c r="GC32" s="21" t="s">
        <v>37</v>
      </c>
      <c r="GD32" s="21" t="s">
        <v>38</v>
      </c>
      <c r="GE32" s="21" t="s">
        <v>39</v>
      </c>
      <c r="GF32" s="21" t="s">
        <v>40</v>
      </c>
      <c r="GG32" s="21" t="s">
        <v>41</v>
      </c>
      <c r="GH32" s="21" t="s">
        <v>115</v>
      </c>
      <c r="GI32" s="21" t="s">
        <v>13</v>
      </c>
      <c r="GJ32" s="7" t="s">
        <v>14</v>
      </c>
    </row>
    <row r="33" spans="1:192" s="3" customFormat="1" x14ac:dyDescent="0.25">
      <c r="A33"/>
      <c r="B33" s="29" t="s">
        <v>75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7">
        <f t="shared" ref="AE33:AE38" si="56">SUM(C33:AD33)</f>
        <v>0</v>
      </c>
      <c r="AF33" s="9">
        <f t="shared" ref="AF33:AF38" si="57">AE33/$AE$39</f>
        <v>0</v>
      </c>
      <c r="AG33"/>
      <c r="AH33" s="29" t="s">
        <v>75</v>
      </c>
      <c r="AI33" s="8"/>
      <c r="AJ33" s="8"/>
      <c r="AK33" s="8">
        <v>1</v>
      </c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>
        <v>1</v>
      </c>
      <c r="AY33" s="8"/>
      <c r="AZ33" s="8">
        <v>1</v>
      </c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17">
        <f t="shared" ref="BK33" si="58">SUM(AI33:BJ33)</f>
        <v>3</v>
      </c>
      <c r="BL33" s="9">
        <f t="shared" ref="BL33:BL38" si="59">BK33/$BK$39</f>
        <v>5.9523809523809521E-3</v>
      </c>
      <c r="BN33" s="44" t="s">
        <v>75</v>
      </c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7">
        <f>SUM(BO33:CP33)</f>
        <v>0</v>
      </c>
      <c r="CR33" s="9">
        <f t="shared" ref="CR33:CR38" si="60">CQ33/$CQ$39</f>
        <v>0</v>
      </c>
      <c r="CT33" s="44" t="s">
        <v>75</v>
      </c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7">
        <f>SUM(CU33:DV33)</f>
        <v>0</v>
      </c>
      <c r="DX33" s="9">
        <f>DW33/$DW$39</f>
        <v>0</v>
      </c>
      <c r="DZ33" s="44" t="s">
        <v>75</v>
      </c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7">
        <f>SUM(EA33:FB33)</f>
        <v>0</v>
      </c>
      <c r="FD33" s="9">
        <f>FC33/$FC$39</f>
        <v>0</v>
      </c>
      <c r="FF33" s="44" t="s">
        <v>75</v>
      </c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>
        <v>2</v>
      </c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7">
        <f>SUM(FG33:GH33)</f>
        <v>2</v>
      </c>
      <c r="GJ33" s="9">
        <f>GI33/$GI$39</f>
        <v>4.830917874396135E-3</v>
      </c>
    </row>
    <row r="34" spans="1:192" x14ac:dyDescent="0.25">
      <c r="B34" s="29" t="s">
        <v>73</v>
      </c>
      <c r="C34" s="8"/>
      <c r="D34" s="8">
        <v>1</v>
      </c>
      <c r="E34" s="8">
        <v>3</v>
      </c>
      <c r="F34" s="8"/>
      <c r="G34" s="8">
        <v>2</v>
      </c>
      <c r="H34" s="8">
        <v>2</v>
      </c>
      <c r="I34" s="8"/>
      <c r="J34" s="8">
        <v>1</v>
      </c>
      <c r="K34" s="8"/>
      <c r="L34" s="8"/>
      <c r="M34" s="8">
        <v>3</v>
      </c>
      <c r="N34" s="8"/>
      <c r="O34" s="8"/>
      <c r="P34" s="8"/>
      <c r="Q34" s="8">
        <v>4</v>
      </c>
      <c r="R34" s="8">
        <v>3</v>
      </c>
      <c r="S34" s="8"/>
      <c r="T34" s="8">
        <v>2</v>
      </c>
      <c r="U34" s="8">
        <v>1</v>
      </c>
      <c r="V34" s="8">
        <v>1</v>
      </c>
      <c r="W34" s="8"/>
      <c r="X34" s="8"/>
      <c r="Y34" s="8">
        <v>1</v>
      </c>
      <c r="Z34" s="8"/>
      <c r="AA34" s="8"/>
      <c r="AB34" s="8">
        <v>6</v>
      </c>
      <c r="AC34" s="8"/>
      <c r="AD34" s="8"/>
      <c r="AE34" s="17">
        <f>SUM(C34:AD34)</f>
        <v>30</v>
      </c>
      <c r="AF34" s="9">
        <f t="shared" si="57"/>
        <v>0.25641025641025639</v>
      </c>
      <c r="AH34" s="29" t="s">
        <v>73</v>
      </c>
      <c r="AI34" s="8"/>
      <c r="AJ34" s="8">
        <v>1</v>
      </c>
      <c r="AK34" s="8">
        <v>1</v>
      </c>
      <c r="AL34" s="8"/>
      <c r="AM34" s="8">
        <v>3</v>
      </c>
      <c r="AN34" s="8"/>
      <c r="AO34" s="8">
        <v>1</v>
      </c>
      <c r="AP34" s="8">
        <v>1</v>
      </c>
      <c r="AQ34" s="8">
        <v>8</v>
      </c>
      <c r="AR34" s="8">
        <v>2</v>
      </c>
      <c r="AS34" s="8">
        <v>10</v>
      </c>
      <c r="AT34" s="8">
        <v>1</v>
      </c>
      <c r="AU34" s="8">
        <v>1</v>
      </c>
      <c r="AV34" s="8">
        <v>2</v>
      </c>
      <c r="AW34" s="8">
        <v>1</v>
      </c>
      <c r="AX34" s="8">
        <v>8</v>
      </c>
      <c r="AY34" s="8">
        <v>2</v>
      </c>
      <c r="AZ34" s="8">
        <v>5</v>
      </c>
      <c r="BA34" s="8">
        <v>10</v>
      </c>
      <c r="BB34" s="8"/>
      <c r="BC34" s="8"/>
      <c r="BD34" s="8"/>
      <c r="BE34" s="8">
        <v>6</v>
      </c>
      <c r="BF34" s="8">
        <v>5</v>
      </c>
      <c r="BG34" s="8">
        <v>1</v>
      </c>
      <c r="BH34" s="8">
        <v>20</v>
      </c>
      <c r="BI34" s="8"/>
      <c r="BJ34" s="8">
        <v>2</v>
      </c>
      <c r="BK34" s="17">
        <f>SUM(AI34:BJ34)</f>
        <v>91</v>
      </c>
      <c r="BL34" s="9">
        <f t="shared" si="59"/>
        <v>0.18055555555555555</v>
      </c>
      <c r="BN34" s="44" t="s">
        <v>73</v>
      </c>
      <c r="BO34" s="11"/>
      <c r="BP34" s="11">
        <v>1</v>
      </c>
      <c r="BQ34" s="11">
        <v>9</v>
      </c>
      <c r="BR34" s="11"/>
      <c r="BS34" s="11">
        <v>4</v>
      </c>
      <c r="BT34" s="11">
        <v>2</v>
      </c>
      <c r="BU34" s="11">
        <v>1</v>
      </c>
      <c r="BV34" s="11">
        <v>2</v>
      </c>
      <c r="BW34" s="11">
        <v>1</v>
      </c>
      <c r="BX34" s="11">
        <v>1</v>
      </c>
      <c r="BY34" s="11">
        <v>13</v>
      </c>
      <c r="BZ34" s="11">
        <v>2</v>
      </c>
      <c r="CA34" s="11"/>
      <c r="CB34" s="11">
        <v>1</v>
      </c>
      <c r="CC34" s="11">
        <v>2</v>
      </c>
      <c r="CD34" s="11">
        <v>2</v>
      </c>
      <c r="CE34" s="11">
        <v>1</v>
      </c>
      <c r="CF34" s="11">
        <v>3</v>
      </c>
      <c r="CG34" s="11">
        <v>5</v>
      </c>
      <c r="CH34" s="11">
        <v>4</v>
      </c>
      <c r="CI34" s="11"/>
      <c r="CJ34" s="11"/>
      <c r="CK34" s="11">
        <v>12</v>
      </c>
      <c r="CL34" s="11">
        <v>27</v>
      </c>
      <c r="CM34" s="11"/>
      <c r="CN34" s="11">
        <v>42</v>
      </c>
      <c r="CO34" s="11"/>
      <c r="CP34" s="11">
        <v>4</v>
      </c>
      <c r="CQ34" s="17">
        <f t="shared" ref="CQ34:CQ38" si="61">SUM(BO34:CP34)</f>
        <v>139</v>
      </c>
      <c r="CR34" s="9">
        <f t="shared" si="60"/>
        <v>0.22204472843450479</v>
      </c>
      <c r="CT34" s="44" t="s">
        <v>73</v>
      </c>
      <c r="CU34" s="11"/>
      <c r="CV34" s="11"/>
      <c r="CW34" s="11"/>
      <c r="CX34" s="11"/>
      <c r="CY34" s="11">
        <v>5</v>
      </c>
      <c r="CZ34" s="11">
        <v>3</v>
      </c>
      <c r="DA34" s="11">
        <v>2</v>
      </c>
      <c r="DB34" s="11"/>
      <c r="DC34" s="11">
        <v>1</v>
      </c>
      <c r="DD34" s="11">
        <v>4</v>
      </c>
      <c r="DE34" s="11">
        <v>9</v>
      </c>
      <c r="DF34" s="11">
        <v>2</v>
      </c>
      <c r="DG34" s="11">
        <v>1</v>
      </c>
      <c r="DH34" s="11">
        <v>5</v>
      </c>
      <c r="DI34" s="11">
        <v>1</v>
      </c>
      <c r="DJ34" s="11">
        <v>2</v>
      </c>
      <c r="DK34" s="11"/>
      <c r="DL34" s="11">
        <v>16</v>
      </c>
      <c r="DM34" s="11">
        <v>7</v>
      </c>
      <c r="DN34" s="11">
        <v>1</v>
      </c>
      <c r="DO34" s="11"/>
      <c r="DP34" s="11"/>
      <c r="DQ34" s="11">
        <v>7</v>
      </c>
      <c r="DR34" s="11">
        <v>13</v>
      </c>
      <c r="DS34" s="11"/>
      <c r="DT34" s="11">
        <v>23</v>
      </c>
      <c r="DU34" s="11"/>
      <c r="DV34" s="11">
        <v>1</v>
      </c>
      <c r="DW34" s="17">
        <f t="shared" ref="DW34:DW38" si="62">SUM(CU34:DV34)</f>
        <v>103</v>
      </c>
      <c r="DX34" s="9">
        <f t="shared" ref="DX34:DX38" si="63">DW34/$DW$39</f>
        <v>0.22489082969432314</v>
      </c>
      <c r="DZ34" s="44" t="s">
        <v>73</v>
      </c>
      <c r="EA34" s="11"/>
      <c r="EB34" s="11">
        <v>1</v>
      </c>
      <c r="EC34" s="11">
        <v>14</v>
      </c>
      <c r="ED34" s="11"/>
      <c r="EE34" s="11">
        <v>2</v>
      </c>
      <c r="EF34" s="11">
        <v>3</v>
      </c>
      <c r="EG34" s="11">
        <v>3</v>
      </c>
      <c r="EH34" s="11">
        <v>1</v>
      </c>
      <c r="EI34" s="11">
        <v>1</v>
      </c>
      <c r="EJ34" s="11">
        <v>4</v>
      </c>
      <c r="EK34" s="11">
        <v>7</v>
      </c>
      <c r="EL34" s="11">
        <v>2</v>
      </c>
      <c r="EM34" s="11"/>
      <c r="EN34" s="11">
        <v>3</v>
      </c>
      <c r="EO34" s="11">
        <v>4</v>
      </c>
      <c r="EP34" s="11">
        <v>1</v>
      </c>
      <c r="EQ34" s="11"/>
      <c r="ER34" s="11">
        <v>3</v>
      </c>
      <c r="ES34" s="11">
        <v>6</v>
      </c>
      <c r="ET34" s="11">
        <v>1</v>
      </c>
      <c r="EU34" s="11"/>
      <c r="EV34" s="11"/>
      <c r="EW34" s="11">
        <v>4</v>
      </c>
      <c r="EX34" s="11">
        <v>8</v>
      </c>
      <c r="EY34" s="11"/>
      <c r="EZ34" s="11">
        <v>12</v>
      </c>
      <c r="FA34" s="11"/>
      <c r="FB34" s="11">
        <v>7</v>
      </c>
      <c r="FC34" s="17">
        <f t="shared" ref="FC34:FC38" si="64">SUM(EA34:FB34)</f>
        <v>87</v>
      </c>
      <c r="FD34" s="9">
        <f t="shared" ref="FD34:FD38" si="65">FC34/$FC$39</f>
        <v>0.18087318087318088</v>
      </c>
      <c r="FF34" s="44" t="s">
        <v>73</v>
      </c>
      <c r="FG34" s="11"/>
      <c r="FH34" s="11">
        <v>1</v>
      </c>
      <c r="FI34" s="11">
        <v>16</v>
      </c>
      <c r="FJ34" s="11"/>
      <c r="FK34" s="11">
        <v>6</v>
      </c>
      <c r="FL34" s="11">
        <v>1</v>
      </c>
      <c r="FM34" s="11">
        <v>1</v>
      </c>
      <c r="FN34" s="11">
        <v>1</v>
      </c>
      <c r="FO34" s="11">
        <v>1</v>
      </c>
      <c r="FP34" s="11">
        <v>2</v>
      </c>
      <c r="FQ34" s="11">
        <v>2</v>
      </c>
      <c r="FR34" s="11"/>
      <c r="FS34" s="11">
        <v>2</v>
      </c>
      <c r="FT34" s="11">
        <v>2</v>
      </c>
      <c r="FU34" s="11">
        <v>2</v>
      </c>
      <c r="FV34" s="11">
        <v>2</v>
      </c>
      <c r="FW34" s="11">
        <v>1</v>
      </c>
      <c r="FX34" s="11">
        <v>4</v>
      </c>
      <c r="FY34" s="11">
        <v>5</v>
      </c>
      <c r="FZ34" s="11">
        <v>2</v>
      </c>
      <c r="GA34" s="11"/>
      <c r="GB34" s="11"/>
      <c r="GC34" s="11">
        <v>6</v>
      </c>
      <c r="GD34" s="11">
        <v>5</v>
      </c>
      <c r="GE34" s="11"/>
      <c r="GF34" s="11">
        <v>38</v>
      </c>
      <c r="GG34" s="11"/>
      <c r="GH34" s="11"/>
      <c r="GI34" s="17">
        <f t="shared" ref="GI34:GI38" si="66">SUM(FG34:GH34)</f>
        <v>100</v>
      </c>
      <c r="GJ34" s="9">
        <f t="shared" ref="GJ34:GJ38" si="67">GI34/$GI$39</f>
        <v>0.24154589371980675</v>
      </c>
    </row>
    <row r="35" spans="1:192" x14ac:dyDescent="0.25">
      <c r="B35" s="29" t="s">
        <v>76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7">
        <f t="shared" si="56"/>
        <v>0</v>
      </c>
      <c r="AF35" s="9">
        <f t="shared" si="57"/>
        <v>0</v>
      </c>
      <c r="AH35" s="29" t="s">
        <v>76</v>
      </c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17">
        <f t="shared" ref="BK35:BK38" si="68">SUM(AI35:BJ35)</f>
        <v>0</v>
      </c>
      <c r="BL35" s="9">
        <f t="shared" si="59"/>
        <v>0</v>
      </c>
      <c r="BN35" s="44" t="s">
        <v>76</v>
      </c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>
        <v>1</v>
      </c>
      <c r="CH35" s="11"/>
      <c r="CI35" s="11"/>
      <c r="CJ35" s="11"/>
      <c r="CK35" s="11"/>
      <c r="CL35" s="11"/>
      <c r="CM35" s="11"/>
      <c r="CN35" s="11"/>
      <c r="CO35" s="11"/>
      <c r="CP35" s="11"/>
      <c r="CQ35" s="17">
        <f t="shared" si="61"/>
        <v>1</v>
      </c>
      <c r="CR35" s="9">
        <f t="shared" si="60"/>
        <v>1.5974440894568689E-3</v>
      </c>
      <c r="CT35" s="44" t="s">
        <v>76</v>
      </c>
      <c r="CU35" s="11"/>
      <c r="CV35" s="11"/>
      <c r="CW35" s="11"/>
      <c r="CX35" s="11"/>
      <c r="CY35" s="11"/>
      <c r="CZ35" s="11"/>
      <c r="DA35" s="11"/>
      <c r="DB35" s="11">
        <v>1</v>
      </c>
      <c r="DC35" s="11"/>
      <c r="DD35" s="11"/>
      <c r="DE35" s="11"/>
      <c r="DF35" s="11"/>
      <c r="DG35" s="11"/>
      <c r="DH35" s="11"/>
      <c r="DI35" s="11">
        <v>1</v>
      </c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7">
        <f t="shared" si="62"/>
        <v>2</v>
      </c>
      <c r="DX35" s="9">
        <f t="shared" si="63"/>
        <v>4.3668122270742356E-3</v>
      </c>
      <c r="DZ35" s="44" t="s">
        <v>76</v>
      </c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7">
        <f t="shared" si="64"/>
        <v>0</v>
      </c>
      <c r="FD35" s="9">
        <f t="shared" si="65"/>
        <v>0</v>
      </c>
      <c r="FF35" s="44" t="s">
        <v>76</v>
      </c>
      <c r="FG35" s="11"/>
      <c r="FH35" s="11"/>
      <c r="FI35" s="11"/>
      <c r="FJ35" s="11"/>
      <c r="FK35" s="11">
        <v>1</v>
      </c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>
        <v>1</v>
      </c>
      <c r="GG35" s="11"/>
      <c r="GH35" s="11"/>
      <c r="GI35" s="17">
        <f t="shared" si="66"/>
        <v>2</v>
      </c>
      <c r="GJ35" s="9">
        <f t="shared" si="67"/>
        <v>4.830917874396135E-3</v>
      </c>
    </row>
    <row r="36" spans="1:192" x14ac:dyDescent="0.25">
      <c r="B36" s="29" t="s">
        <v>69</v>
      </c>
      <c r="C36" s="8"/>
      <c r="D36" s="8">
        <v>2</v>
      </c>
      <c r="E36" s="8">
        <v>2</v>
      </c>
      <c r="F36" s="8"/>
      <c r="G36" s="8">
        <v>10</v>
      </c>
      <c r="H36" s="8">
        <v>1</v>
      </c>
      <c r="I36" s="8">
        <v>2</v>
      </c>
      <c r="J36" s="8">
        <v>5</v>
      </c>
      <c r="K36" s="8">
        <v>4</v>
      </c>
      <c r="L36" s="8">
        <v>5</v>
      </c>
      <c r="M36" s="8">
        <v>3</v>
      </c>
      <c r="N36" s="8">
        <v>1</v>
      </c>
      <c r="O36" s="8"/>
      <c r="P36" s="8">
        <v>5</v>
      </c>
      <c r="Q36" s="8"/>
      <c r="R36" s="8">
        <v>3</v>
      </c>
      <c r="S36" s="8">
        <v>1</v>
      </c>
      <c r="T36" s="8"/>
      <c r="U36" s="8">
        <v>6</v>
      </c>
      <c r="V36" s="8">
        <v>3</v>
      </c>
      <c r="W36" s="8"/>
      <c r="X36" s="8"/>
      <c r="Y36" s="8">
        <v>3</v>
      </c>
      <c r="Z36" s="8"/>
      <c r="AA36" s="8"/>
      <c r="AB36" s="8">
        <v>6</v>
      </c>
      <c r="AC36" s="8"/>
      <c r="AD36" s="8"/>
      <c r="AE36" s="17">
        <f t="shared" si="56"/>
        <v>62</v>
      </c>
      <c r="AF36" s="9">
        <f t="shared" si="57"/>
        <v>0.52991452991452992</v>
      </c>
      <c r="AH36" s="29" t="s">
        <v>69</v>
      </c>
      <c r="AI36" s="8">
        <v>2</v>
      </c>
      <c r="AJ36" s="8">
        <v>3</v>
      </c>
      <c r="AK36" s="8">
        <v>9</v>
      </c>
      <c r="AL36" s="8">
        <v>1</v>
      </c>
      <c r="AM36" s="8">
        <v>16</v>
      </c>
      <c r="AN36" s="8">
        <v>9</v>
      </c>
      <c r="AO36" s="8">
        <v>7</v>
      </c>
      <c r="AP36" s="8">
        <v>2</v>
      </c>
      <c r="AQ36" s="8">
        <v>8</v>
      </c>
      <c r="AR36" s="8">
        <v>4</v>
      </c>
      <c r="AS36" s="8">
        <v>42</v>
      </c>
      <c r="AT36" s="8">
        <v>3</v>
      </c>
      <c r="AU36" s="8">
        <v>4</v>
      </c>
      <c r="AV36" s="8">
        <v>4</v>
      </c>
      <c r="AW36" s="8">
        <v>4</v>
      </c>
      <c r="AX36" s="8">
        <v>6</v>
      </c>
      <c r="AY36" s="8">
        <v>4</v>
      </c>
      <c r="AZ36" s="8">
        <v>16</v>
      </c>
      <c r="BA36" s="8">
        <v>49</v>
      </c>
      <c r="BB36" s="8">
        <v>4</v>
      </c>
      <c r="BC36" s="8">
        <v>2</v>
      </c>
      <c r="BD36" s="8"/>
      <c r="BE36" s="8">
        <v>18</v>
      </c>
      <c r="BF36" s="8">
        <v>13</v>
      </c>
      <c r="BG36" s="8"/>
      <c r="BH36" s="8">
        <v>33</v>
      </c>
      <c r="BI36" s="8">
        <v>2</v>
      </c>
      <c r="BJ36" s="8">
        <v>51</v>
      </c>
      <c r="BK36" s="17">
        <f t="shared" si="68"/>
        <v>316</v>
      </c>
      <c r="BL36" s="9">
        <f t="shared" si="59"/>
        <v>0.62698412698412698</v>
      </c>
      <c r="BN36" s="44" t="s">
        <v>69</v>
      </c>
      <c r="BO36" s="11">
        <v>4</v>
      </c>
      <c r="BP36" s="11">
        <v>6</v>
      </c>
      <c r="BQ36" s="11">
        <v>3</v>
      </c>
      <c r="BR36" s="11"/>
      <c r="BS36" s="11">
        <v>12</v>
      </c>
      <c r="BT36" s="11">
        <v>5</v>
      </c>
      <c r="BU36" s="11">
        <v>11</v>
      </c>
      <c r="BV36" s="11">
        <v>4</v>
      </c>
      <c r="BW36" s="11">
        <v>9</v>
      </c>
      <c r="BX36" s="11">
        <v>4</v>
      </c>
      <c r="BY36" s="11">
        <v>31</v>
      </c>
      <c r="BZ36" s="11">
        <v>3</v>
      </c>
      <c r="CA36" s="11">
        <v>6</v>
      </c>
      <c r="CB36" s="11">
        <v>7</v>
      </c>
      <c r="CC36" s="11">
        <v>7</v>
      </c>
      <c r="CD36" s="11">
        <v>5</v>
      </c>
      <c r="CE36" s="11">
        <v>3</v>
      </c>
      <c r="CF36" s="11">
        <v>17</v>
      </c>
      <c r="CG36" s="11">
        <v>45</v>
      </c>
      <c r="CH36" s="11">
        <v>3</v>
      </c>
      <c r="CI36" s="11">
        <v>3</v>
      </c>
      <c r="CJ36" s="11"/>
      <c r="CK36" s="11">
        <v>30</v>
      </c>
      <c r="CL36" s="11">
        <v>23</v>
      </c>
      <c r="CM36" s="11">
        <v>1</v>
      </c>
      <c r="CN36" s="11">
        <v>53</v>
      </c>
      <c r="CO36" s="11"/>
      <c r="CP36" s="11">
        <v>90</v>
      </c>
      <c r="CQ36" s="17">
        <f t="shared" si="61"/>
        <v>385</v>
      </c>
      <c r="CR36" s="9">
        <f t="shared" si="60"/>
        <v>0.61501597444089462</v>
      </c>
      <c r="CT36" s="44" t="s">
        <v>69</v>
      </c>
      <c r="CU36" s="11"/>
      <c r="CV36" s="11">
        <v>1</v>
      </c>
      <c r="CW36" s="11">
        <v>22</v>
      </c>
      <c r="CX36" s="11">
        <v>2</v>
      </c>
      <c r="CY36" s="11">
        <v>14</v>
      </c>
      <c r="CZ36" s="11">
        <v>8</v>
      </c>
      <c r="DA36" s="11">
        <v>12</v>
      </c>
      <c r="DB36" s="11">
        <v>3</v>
      </c>
      <c r="DC36" s="11">
        <v>8</v>
      </c>
      <c r="DD36" s="11">
        <v>5</v>
      </c>
      <c r="DE36" s="11">
        <v>15</v>
      </c>
      <c r="DF36" s="11">
        <v>4</v>
      </c>
      <c r="DG36" s="11">
        <v>5</v>
      </c>
      <c r="DH36" s="11">
        <v>11</v>
      </c>
      <c r="DI36" s="11"/>
      <c r="DJ36" s="11">
        <v>10</v>
      </c>
      <c r="DK36" s="11"/>
      <c r="DL36" s="11">
        <v>16</v>
      </c>
      <c r="DM36" s="11">
        <v>14</v>
      </c>
      <c r="DN36" s="11">
        <v>5</v>
      </c>
      <c r="DO36" s="11">
        <v>1</v>
      </c>
      <c r="DP36" s="11"/>
      <c r="DQ36" s="11">
        <v>9</v>
      </c>
      <c r="DR36" s="11">
        <v>19</v>
      </c>
      <c r="DS36" s="11"/>
      <c r="DT36" s="11">
        <v>49</v>
      </c>
      <c r="DU36" s="11"/>
      <c r="DV36" s="11">
        <v>45</v>
      </c>
      <c r="DW36" s="17">
        <f t="shared" si="62"/>
        <v>278</v>
      </c>
      <c r="DX36" s="9">
        <f t="shared" si="63"/>
        <v>0.60698689956331875</v>
      </c>
      <c r="DZ36" s="44" t="s">
        <v>69</v>
      </c>
      <c r="EA36" s="11"/>
      <c r="EB36" s="11">
        <v>3</v>
      </c>
      <c r="EC36" s="11">
        <v>16</v>
      </c>
      <c r="ED36" s="11">
        <v>1</v>
      </c>
      <c r="EE36" s="11">
        <v>20</v>
      </c>
      <c r="EF36" s="11">
        <v>4</v>
      </c>
      <c r="EG36" s="11">
        <v>7</v>
      </c>
      <c r="EH36" s="11">
        <v>2</v>
      </c>
      <c r="EI36" s="11">
        <v>9</v>
      </c>
      <c r="EJ36" s="11">
        <v>5</v>
      </c>
      <c r="EK36" s="11">
        <v>26</v>
      </c>
      <c r="EL36" s="11"/>
      <c r="EM36" s="11">
        <v>8</v>
      </c>
      <c r="EN36" s="11">
        <v>12</v>
      </c>
      <c r="EO36" s="11">
        <v>2</v>
      </c>
      <c r="EP36" s="11">
        <v>8</v>
      </c>
      <c r="EQ36" s="11">
        <v>2</v>
      </c>
      <c r="ER36" s="11">
        <v>8</v>
      </c>
      <c r="ES36" s="11">
        <v>20</v>
      </c>
      <c r="ET36" s="11">
        <v>8</v>
      </c>
      <c r="EU36" s="11"/>
      <c r="EV36" s="11"/>
      <c r="EW36" s="11">
        <v>14</v>
      </c>
      <c r="EX36" s="11">
        <v>16</v>
      </c>
      <c r="EY36" s="11"/>
      <c r="EZ36" s="11">
        <v>59</v>
      </c>
      <c r="FA36" s="11"/>
      <c r="FB36" s="11">
        <v>49</v>
      </c>
      <c r="FC36" s="17">
        <f t="shared" si="64"/>
        <v>299</v>
      </c>
      <c r="FD36" s="9">
        <f t="shared" si="65"/>
        <v>0.6216216216216216</v>
      </c>
      <c r="FF36" s="44" t="s">
        <v>69</v>
      </c>
      <c r="FG36" s="11"/>
      <c r="FH36" s="11"/>
      <c r="FI36" s="11">
        <v>9</v>
      </c>
      <c r="FJ36" s="11"/>
      <c r="FK36" s="11">
        <v>21</v>
      </c>
      <c r="FL36" s="11">
        <v>8</v>
      </c>
      <c r="FM36" s="11">
        <v>2</v>
      </c>
      <c r="FN36" s="11">
        <v>1</v>
      </c>
      <c r="FO36" s="11">
        <v>7</v>
      </c>
      <c r="FP36" s="11">
        <v>2</v>
      </c>
      <c r="FQ36" s="11">
        <v>15</v>
      </c>
      <c r="FR36" s="11">
        <v>4</v>
      </c>
      <c r="FS36" s="11">
        <v>4</v>
      </c>
      <c r="FT36" s="11">
        <v>12</v>
      </c>
      <c r="FU36" s="11">
        <v>1</v>
      </c>
      <c r="FV36" s="11">
        <v>6</v>
      </c>
      <c r="FW36" s="11">
        <v>3</v>
      </c>
      <c r="FX36" s="11">
        <v>2</v>
      </c>
      <c r="FY36" s="11">
        <v>20</v>
      </c>
      <c r="FZ36" s="11">
        <v>6</v>
      </c>
      <c r="GA36" s="11"/>
      <c r="GB36" s="11">
        <v>1</v>
      </c>
      <c r="GC36" s="11">
        <v>4</v>
      </c>
      <c r="GD36" s="11">
        <v>8</v>
      </c>
      <c r="GE36" s="11">
        <v>2</v>
      </c>
      <c r="GF36" s="11">
        <v>52</v>
      </c>
      <c r="GG36" s="11">
        <v>3</v>
      </c>
      <c r="GH36" s="11">
        <v>18</v>
      </c>
      <c r="GI36" s="17">
        <f t="shared" si="66"/>
        <v>211</v>
      </c>
      <c r="GJ36" s="9">
        <f t="shared" si="67"/>
        <v>0.50966183574879231</v>
      </c>
    </row>
    <row r="37" spans="1:192" x14ac:dyDescent="0.25">
      <c r="B37" s="29" t="s">
        <v>72</v>
      </c>
      <c r="C37" s="8"/>
      <c r="D37" s="8"/>
      <c r="E37" s="8">
        <v>4</v>
      </c>
      <c r="F37" s="8"/>
      <c r="G37" s="8">
        <v>6</v>
      </c>
      <c r="H37" s="8">
        <v>1</v>
      </c>
      <c r="I37" s="8"/>
      <c r="J37" s="8">
        <v>3</v>
      </c>
      <c r="K37" s="8"/>
      <c r="L37" s="8"/>
      <c r="M37" s="8">
        <v>2</v>
      </c>
      <c r="N37" s="8"/>
      <c r="O37" s="8"/>
      <c r="P37" s="8">
        <v>2</v>
      </c>
      <c r="Q37" s="8"/>
      <c r="R37" s="8">
        <v>1</v>
      </c>
      <c r="S37" s="8"/>
      <c r="T37" s="8"/>
      <c r="U37" s="8"/>
      <c r="V37" s="8">
        <v>1</v>
      </c>
      <c r="W37" s="8"/>
      <c r="X37" s="8"/>
      <c r="Y37" s="8"/>
      <c r="Z37" s="8">
        <v>1</v>
      </c>
      <c r="AA37" s="8"/>
      <c r="AB37" s="8">
        <v>1</v>
      </c>
      <c r="AC37" s="8"/>
      <c r="AD37" s="8"/>
      <c r="AE37" s="17">
        <f t="shared" si="56"/>
        <v>22</v>
      </c>
      <c r="AF37" s="9">
        <f t="shared" si="57"/>
        <v>0.18803418803418803</v>
      </c>
      <c r="AH37" s="29" t="s">
        <v>72</v>
      </c>
      <c r="AI37" s="8"/>
      <c r="AJ37" s="8"/>
      <c r="AK37" s="8">
        <v>2</v>
      </c>
      <c r="AL37" s="8"/>
      <c r="AM37" s="8">
        <v>7</v>
      </c>
      <c r="AN37" s="8">
        <v>2</v>
      </c>
      <c r="AO37" s="8">
        <v>4</v>
      </c>
      <c r="AP37" s="8">
        <v>3</v>
      </c>
      <c r="AQ37" s="8">
        <v>7</v>
      </c>
      <c r="AR37" s="8">
        <v>2</v>
      </c>
      <c r="AS37" s="8">
        <v>7</v>
      </c>
      <c r="AT37" s="8">
        <v>3</v>
      </c>
      <c r="AU37" s="8"/>
      <c r="AV37" s="8">
        <v>4</v>
      </c>
      <c r="AW37" s="8">
        <v>1</v>
      </c>
      <c r="AX37" s="8">
        <v>6</v>
      </c>
      <c r="AY37" s="8"/>
      <c r="AZ37" s="8">
        <v>8</v>
      </c>
      <c r="BA37" s="8">
        <v>8</v>
      </c>
      <c r="BB37" s="8">
        <v>1</v>
      </c>
      <c r="BC37" s="8">
        <v>1</v>
      </c>
      <c r="BD37" s="8"/>
      <c r="BE37" s="8">
        <v>1</v>
      </c>
      <c r="BF37" s="8">
        <v>1</v>
      </c>
      <c r="BG37" s="8"/>
      <c r="BH37" s="8">
        <v>6</v>
      </c>
      <c r="BI37" s="8"/>
      <c r="BJ37" s="8"/>
      <c r="BK37" s="17">
        <f t="shared" si="68"/>
        <v>74</v>
      </c>
      <c r="BL37" s="9">
        <f t="shared" si="59"/>
        <v>0.14682539682539683</v>
      </c>
      <c r="BN37" s="44" t="s">
        <v>72</v>
      </c>
      <c r="BO37" s="11">
        <v>3</v>
      </c>
      <c r="BP37" s="11">
        <v>1</v>
      </c>
      <c r="BQ37" s="11">
        <v>9</v>
      </c>
      <c r="BR37" s="11"/>
      <c r="BS37" s="11"/>
      <c r="BT37" s="11">
        <v>2</v>
      </c>
      <c r="BU37" s="11">
        <v>1</v>
      </c>
      <c r="BV37" s="11">
        <v>2</v>
      </c>
      <c r="BW37" s="11">
        <v>1</v>
      </c>
      <c r="BX37" s="11">
        <v>4</v>
      </c>
      <c r="BY37" s="11">
        <v>9</v>
      </c>
      <c r="BZ37" s="11">
        <v>2</v>
      </c>
      <c r="CA37" s="11">
        <v>3</v>
      </c>
      <c r="CB37" s="11">
        <v>1</v>
      </c>
      <c r="CC37" s="11">
        <v>1</v>
      </c>
      <c r="CD37" s="11">
        <v>10</v>
      </c>
      <c r="CE37" s="11">
        <v>1</v>
      </c>
      <c r="CF37" s="11">
        <v>1</v>
      </c>
      <c r="CG37" s="11">
        <v>4</v>
      </c>
      <c r="CH37" s="11"/>
      <c r="CI37" s="11">
        <v>2</v>
      </c>
      <c r="CJ37" s="11"/>
      <c r="CK37" s="11">
        <v>2</v>
      </c>
      <c r="CL37" s="11">
        <v>9</v>
      </c>
      <c r="CM37" s="11">
        <v>2</v>
      </c>
      <c r="CN37" s="11">
        <v>10</v>
      </c>
      <c r="CO37" s="11"/>
      <c r="CP37" s="11">
        <v>2</v>
      </c>
      <c r="CQ37" s="17">
        <f t="shared" si="61"/>
        <v>82</v>
      </c>
      <c r="CR37" s="9">
        <f t="shared" si="60"/>
        <v>0.13099041533546327</v>
      </c>
      <c r="CT37" s="44" t="s">
        <v>72</v>
      </c>
      <c r="CU37" s="11"/>
      <c r="CV37" s="11">
        <v>1</v>
      </c>
      <c r="CW37" s="11">
        <v>1</v>
      </c>
      <c r="CX37" s="11">
        <v>1</v>
      </c>
      <c r="CY37" s="11">
        <v>6</v>
      </c>
      <c r="CZ37" s="11">
        <v>6</v>
      </c>
      <c r="DA37" s="11">
        <v>1</v>
      </c>
      <c r="DB37" s="11">
        <v>1</v>
      </c>
      <c r="DC37" s="11">
        <v>2</v>
      </c>
      <c r="DD37" s="11"/>
      <c r="DE37" s="11">
        <v>7</v>
      </c>
      <c r="DF37" s="11"/>
      <c r="DG37" s="11">
        <v>2</v>
      </c>
      <c r="DH37" s="11">
        <v>2</v>
      </c>
      <c r="DI37" s="11">
        <v>1</v>
      </c>
      <c r="DJ37" s="11">
        <v>4</v>
      </c>
      <c r="DK37" s="11"/>
      <c r="DL37" s="11">
        <v>5</v>
      </c>
      <c r="DM37" s="11">
        <v>3</v>
      </c>
      <c r="DN37" s="11">
        <v>2</v>
      </c>
      <c r="DO37" s="11">
        <v>1</v>
      </c>
      <c r="DP37" s="11"/>
      <c r="DQ37" s="11">
        <v>2</v>
      </c>
      <c r="DR37" s="11">
        <v>8</v>
      </c>
      <c r="DS37" s="11"/>
      <c r="DT37" s="11">
        <v>10</v>
      </c>
      <c r="DU37" s="11"/>
      <c r="DV37" s="11"/>
      <c r="DW37" s="17">
        <f t="shared" si="62"/>
        <v>66</v>
      </c>
      <c r="DX37" s="9">
        <f t="shared" si="63"/>
        <v>0.14410480349344978</v>
      </c>
      <c r="DZ37" s="44" t="s">
        <v>72</v>
      </c>
      <c r="EA37" s="11"/>
      <c r="EB37" s="11"/>
      <c r="EC37" s="11">
        <v>9</v>
      </c>
      <c r="ED37" s="11"/>
      <c r="EE37" s="11">
        <v>7</v>
      </c>
      <c r="EF37" s="11">
        <v>2</v>
      </c>
      <c r="EG37" s="11">
        <v>1</v>
      </c>
      <c r="EH37" s="11">
        <v>4</v>
      </c>
      <c r="EI37" s="11">
        <v>3</v>
      </c>
      <c r="EJ37" s="11">
        <v>3</v>
      </c>
      <c r="EK37" s="11">
        <v>5</v>
      </c>
      <c r="EL37" s="11">
        <v>3</v>
      </c>
      <c r="EM37" s="11">
        <v>2</v>
      </c>
      <c r="EN37" s="11">
        <v>3</v>
      </c>
      <c r="EO37" s="11">
        <v>3</v>
      </c>
      <c r="EP37" s="11">
        <v>4</v>
      </c>
      <c r="EQ37" s="11">
        <v>1</v>
      </c>
      <c r="ER37" s="11"/>
      <c r="ES37" s="11">
        <v>7</v>
      </c>
      <c r="ET37" s="11"/>
      <c r="EU37" s="11"/>
      <c r="EV37" s="11"/>
      <c r="EW37" s="11">
        <v>1</v>
      </c>
      <c r="EX37" s="11">
        <v>3</v>
      </c>
      <c r="EY37" s="11"/>
      <c r="EZ37" s="11">
        <v>10</v>
      </c>
      <c r="FA37" s="11">
        <v>1</v>
      </c>
      <c r="FB37" s="11"/>
      <c r="FC37" s="17">
        <f t="shared" si="64"/>
        <v>72</v>
      </c>
      <c r="FD37" s="9">
        <f t="shared" si="65"/>
        <v>0.1496881496881497</v>
      </c>
      <c r="FF37" s="44" t="s">
        <v>72</v>
      </c>
      <c r="FG37" s="11"/>
      <c r="FH37" s="11">
        <v>3</v>
      </c>
      <c r="FI37" s="11">
        <v>3</v>
      </c>
      <c r="FJ37" s="11"/>
      <c r="FK37" s="11">
        <v>5</v>
      </c>
      <c r="FL37" s="11">
        <v>1</v>
      </c>
      <c r="FM37" s="11"/>
      <c r="FN37" s="11">
        <v>1</v>
      </c>
      <c r="FO37" s="11">
        <v>2</v>
      </c>
      <c r="FP37" s="11">
        <v>3</v>
      </c>
      <c r="FQ37" s="11">
        <v>16</v>
      </c>
      <c r="FR37" s="11">
        <v>3</v>
      </c>
      <c r="FS37" s="11">
        <v>8</v>
      </c>
      <c r="FT37" s="11">
        <v>1</v>
      </c>
      <c r="FU37" s="11">
        <v>3</v>
      </c>
      <c r="FV37" s="11">
        <v>1</v>
      </c>
      <c r="FW37" s="11"/>
      <c r="FX37" s="11">
        <v>2</v>
      </c>
      <c r="FY37" s="11">
        <v>3</v>
      </c>
      <c r="FZ37" s="11">
        <v>4</v>
      </c>
      <c r="GA37" s="11"/>
      <c r="GB37" s="11"/>
      <c r="GC37" s="11">
        <v>1</v>
      </c>
      <c r="GD37" s="11">
        <v>5</v>
      </c>
      <c r="GE37" s="11">
        <v>1</v>
      </c>
      <c r="GF37" s="11">
        <v>6</v>
      </c>
      <c r="GG37" s="11"/>
      <c r="GH37" s="11"/>
      <c r="GI37" s="17">
        <f t="shared" si="66"/>
        <v>72</v>
      </c>
      <c r="GJ37" s="9">
        <f t="shared" si="67"/>
        <v>0.17391304347826086</v>
      </c>
    </row>
    <row r="38" spans="1:192" x14ac:dyDescent="0.25">
      <c r="B38" s="29" t="s">
        <v>74</v>
      </c>
      <c r="C38" s="8"/>
      <c r="D38" s="8"/>
      <c r="E38" s="8">
        <v>1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1</v>
      </c>
      <c r="V38" s="8"/>
      <c r="W38" s="8"/>
      <c r="X38" s="8"/>
      <c r="Y38" s="8"/>
      <c r="Z38" s="8"/>
      <c r="AA38" s="8"/>
      <c r="AB38" s="8">
        <v>1</v>
      </c>
      <c r="AC38" s="8"/>
      <c r="AD38" s="8"/>
      <c r="AE38" s="17">
        <f t="shared" si="56"/>
        <v>3</v>
      </c>
      <c r="AF38" s="9">
        <f t="shared" si="57"/>
        <v>2.564102564102564E-2</v>
      </c>
      <c r="AH38" s="29" t="s">
        <v>74</v>
      </c>
      <c r="AI38" s="8"/>
      <c r="AJ38" s="8"/>
      <c r="AK38" s="8">
        <v>2</v>
      </c>
      <c r="AL38" s="8"/>
      <c r="AM38" s="8">
        <v>2</v>
      </c>
      <c r="AN38" s="8"/>
      <c r="AO38" s="8"/>
      <c r="AP38" s="8">
        <v>2</v>
      </c>
      <c r="AQ38" s="8">
        <v>2</v>
      </c>
      <c r="AR38" s="8"/>
      <c r="AS38" s="8">
        <v>6</v>
      </c>
      <c r="AT38" s="8"/>
      <c r="AU38" s="8"/>
      <c r="AV38" s="8"/>
      <c r="AW38" s="8"/>
      <c r="AX38" s="8">
        <v>1</v>
      </c>
      <c r="AY38" s="8"/>
      <c r="AZ38" s="8">
        <v>2</v>
      </c>
      <c r="BA38" s="8"/>
      <c r="BB38" s="8"/>
      <c r="BC38" s="8"/>
      <c r="BD38" s="8"/>
      <c r="BE38" s="8">
        <v>1</v>
      </c>
      <c r="BF38" s="8"/>
      <c r="BG38" s="8">
        <v>1</v>
      </c>
      <c r="BH38" s="8">
        <v>1</v>
      </c>
      <c r="BI38" s="8"/>
      <c r="BJ38" s="8"/>
      <c r="BK38" s="17">
        <f t="shared" si="68"/>
        <v>20</v>
      </c>
      <c r="BL38" s="9">
        <f t="shared" si="59"/>
        <v>3.968253968253968E-2</v>
      </c>
      <c r="BN38" s="44" t="s">
        <v>74</v>
      </c>
      <c r="BO38" s="11"/>
      <c r="BP38" s="11"/>
      <c r="BQ38" s="11"/>
      <c r="BR38" s="11"/>
      <c r="BS38" s="11">
        <v>2</v>
      </c>
      <c r="BT38" s="11"/>
      <c r="BU38" s="11"/>
      <c r="BV38" s="11">
        <v>8</v>
      </c>
      <c r="BW38" s="11"/>
      <c r="BX38" s="11"/>
      <c r="BY38" s="11">
        <v>1</v>
      </c>
      <c r="BZ38" s="11"/>
      <c r="CA38" s="11"/>
      <c r="CB38" s="11"/>
      <c r="CC38" s="11"/>
      <c r="CD38" s="11">
        <v>1</v>
      </c>
      <c r="CE38" s="11"/>
      <c r="CF38" s="11"/>
      <c r="CG38" s="11">
        <v>2</v>
      </c>
      <c r="CH38" s="11"/>
      <c r="CI38" s="11">
        <v>2</v>
      </c>
      <c r="CJ38" s="11"/>
      <c r="CK38" s="11">
        <v>1</v>
      </c>
      <c r="CL38" s="11"/>
      <c r="CM38" s="11"/>
      <c r="CN38" s="11">
        <v>2</v>
      </c>
      <c r="CO38" s="11"/>
      <c r="CP38" s="11"/>
      <c r="CQ38" s="17">
        <f t="shared" si="61"/>
        <v>19</v>
      </c>
      <c r="CR38" s="9">
        <f t="shared" si="60"/>
        <v>3.035143769968051E-2</v>
      </c>
      <c r="CT38" s="44" t="s">
        <v>74</v>
      </c>
      <c r="CU38" s="11"/>
      <c r="CV38" s="11"/>
      <c r="CW38" s="11">
        <v>2</v>
      </c>
      <c r="CX38" s="11"/>
      <c r="CY38" s="11">
        <v>2</v>
      </c>
      <c r="CZ38" s="11"/>
      <c r="DA38" s="11"/>
      <c r="DB38" s="11"/>
      <c r="DC38" s="11"/>
      <c r="DD38" s="11"/>
      <c r="DE38" s="11">
        <v>1</v>
      </c>
      <c r="DF38" s="11"/>
      <c r="DG38" s="11"/>
      <c r="DH38" s="11"/>
      <c r="DI38" s="11"/>
      <c r="DJ38" s="11"/>
      <c r="DK38" s="11"/>
      <c r="DL38" s="11"/>
      <c r="DM38" s="11">
        <v>2</v>
      </c>
      <c r="DN38" s="11"/>
      <c r="DO38" s="11"/>
      <c r="DP38" s="11"/>
      <c r="DQ38" s="11"/>
      <c r="DR38" s="11"/>
      <c r="DS38" s="11"/>
      <c r="DT38" s="11">
        <v>2</v>
      </c>
      <c r="DU38" s="11"/>
      <c r="DV38" s="11"/>
      <c r="DW38" s="17">
        <f t="shared" si="62"/>
        <v>9</v>
      </c>
      <c r="DX38" s="9">
        <f t="shared" si="63"/>
        <v>1.9650655021834062E-2</v>
      </c>
      <c r="DZ38" s="44" t="s">
        <v>74</v>
      </c>
      <c r="EA38" s="11"/>
      <c r="EB38" s="11"/>
      <c r="EC38" s="11">
        <v>5</v>
      </c>
      <c r="ED38" s="11"/>
      <c r="EE38" s="11">
        <v>3</v>
      </c>
      <c r="EF38" s="11"/>
      <c r="EG38" s="11">
        <v>1</v>
      </c>
      <c r="EH38" s="11"/>
      <c r="EI38" s="11"/>
      <c r="EJ38" s="11"/>
      <c r="EK38" s="11"/>
      <c r="EL38" s="11"/>
      <c r="EM38" s="11">
        <v>1</v>
      </c>
      <c r="EN38" s="11"/>
      <c r="EO38" s="11"/>
      <c r="EP38" s="11">
        <v>2</v>
      </c>
      <c r="EQ38" s="11"/>
      <c r="ER38" s="11"/>
      <c r="ES38" s="11">
        <v>6</v>
      </c>
      <c r="ET38" s="11"/>
      <c r="EU38" s="11"/>
      <c r="EV38" s="11"/>
      <c r="EW38" s="11"/>
      <c r="EX38" s="11">
        <v>2</v>
      </c>
      <c r="EY38" s="11"/>
      <c r="EZ38" s="11">
        <v>3</v>
      </c>
      <c r="FA38" s="11"/>
      <c r="FB38" s="11"/>
      <c r="FC38" s="17">
        <f t="shared" si="64"/>
        <v>23</v>
      </c>
      <c r="FD38" s="9">
        <f t="shared" si="65"/>
        <v>4.781704781704782E-2</v>
      </c>
      <c r="FF38" s="44" t="s">
        <v>74</v>
      </c>
      <c r="FG38" s="11"/>
      <c r="FH38" s="11"/>
      <c r="FI38" s="11">
        <v>14</v>
      </c>
      <c r="FJ38" s="11"/>
      <c r="FK38" s="11">
        <v>2</v>
      </c>
      <c r="FL38" s="11"/>
      <c r="FM38" s="11"/>
      <c r="FN38" s="11">
        <v>1</v>
      </c>
      <c r="FO38" s="11">
        <v>1</v>
      </c>
      <c r="FP38" s="11"/>
      <c r="FQ38" s="11">
        <v>2</v>
      </c>
      <c r="FR38" s="11"/>
      <c r="FS38" s="11"/>
      <c r="FT38" s="11">
        <v>2</v>
      </c>
      <c r="FU38" s="11"/>
      <c r="FV38" s="11"/>
      <c r="FW38" s="11"/>
      <c r="FX38" s="11"/>
      <c r="FY38" s="11">
        <v>4</v>
      </c>
      <c r="FZ38" s="11"/>
      <c r="GA38" s="11"/>
      <c r="GB38" s="11"/>
      <c r="GC38" s="11"/>
      <c r="GD38" s="11"/>
      <c r="GE38" s="11"/>
      <c r="GF38" s="11">
        <v>1</v>
      </c>
      <c r="GG38" s="11"/>
      <c r="GH38" s="11"/>
      <c r="GI38" s="17">
        <f t="shared" si="66"/>
        <v>27</v>
      </c>
      <c r="GJ38" s="9">
        <f t="shared" si="67"/>
        <v>6.5217391304347824E-2</v>
      </c>
    </row>
    <row r="39" spans="1:192" ht="15.75" thickBot="1" x14ac:dyDescent="0.3">
      <c r="B39" s="30" t="s">
        <v>49</v>
      </c>
      <c r="C39" s="18">
        <f>SUM(C33:C38)</f>
        <v>0</v>
      </c>
      <c r="D39" s="18">
        <f t="shared" ref="D39:AE39" si="69">SUM(D33:D38)</f>
        <v>3</v>
      </c>
      <c r="E39" s="18">
        <f t="shared" si="69"/>
        <v>10</v>
      </c>
      <c r="F39" s="18">
        <f t="shared" si="69"/>
        <v>0</v>
      </c>
      <c r="G39" s="18">
        <f t="shared" si="69"/>
        <v>18</v>
      </c>
      <c r="H39" s="18">
        <f t="shared" si="69"/>
        <v>4</v>
      </c>
      <c r="I39" s="18">
        <f t="shared" si="69"/>
        <v>2</v>
      </c>
      <c r="J39" s="18">
        <f t="shared" si="69"/>
        <v>9</v>
      </c>
      <c r="K39" s="18">
        <f t="shared" si="69"/>
        <v>4</v>
      </c>
      <c r="L39" s="18">
        <f t="shared" si="69"/>
        <v>5</v>
      </c>
      <c r="M39" s="18">
        <f t="shared" si="69"/>
        <v>8</v>
      </c>
      <c r="N39" s="18">
        <f t="shared" si="69"/>
        <v>1</v>
      </c>
      <c r="O39" s="18">
        <f t="shared" si="69"/>
        <v>0</v>
      </c>
      <c r="P39" s="18">
        <f t="shared" si="69"/>
        <v>7</v>
      </c>
      <c r="Q39" s="18">
        <f t="shared" si="69"/>
        <v>4</v>
      </c>
      <c r="R39" s="18">
        <f t="shared" si="69"/>
        <v>7</v>
      </c>
      <c r="S39" s="18">
        <f t="shared" si="69"/>
        <v>1</v>
      </c>
      <c r="T39" s="18">
        <f t="shared" si="69"/>
        <v>2</v>
      </c>
      <c r="U39" s="18">
        <f t="shared" si="69"/>
        <v>8</v>
      </c>
      <c r="V39" s="18">
        <f t="shared" si="69"/>
        <v>5</v>
      </c>
      <c r="W39" s="18">
        <f t="shared" si="69"/>
        <v>0</v>
      </c>
      <c r="X39" s="18">
        <f t="shared" si="69"/>
        <v>0</v>
      </c>
      <c r="Y39" s="18">
        <f t="shared" si="69"/>
        <v>4</v>
      </c>
      <c r="Z39" s="18">
        <f t="shared" si="69"/>
        <v>1</v>
      </c>
      <c r="AA39" s="18">
        <f t="shared" si="69"/>
        <v>0</v>
      </c>
      <c r="AB39" s="18">
        <f t="shared" si="69"/>
        <v>14</v>
      </c>
      <c r="AC39" s="18">
        <f t="shared" si="69"/>
        <v>0</v>
      </c>
      <c r="AD39" s="18">
        <f t="shared" si="69"/>
        <v>0</v>
      </c>
      <c r="AE39" s="18">
        <f t="shared" si="69"/>
        <v>117</v>
      </c>
      <c r="AF39" s="38">
        <f>SUM(AF33:AF38)</f>
        <v>1</v>
      </c>
      <c r="AH39" s="68" t="s">
        <v>49</v>
      </c>
      <c r="AI39" s="18">
        <f t="shared" ref="AI39:BK39" si="70">SUM(AI33:AI38)</f>
        <v>2</v>
      </c>
      <c r="AJ39" s="18">
        <f t="shared" si="70"/>
        <v>4</v>
      </c>
      <c r="AK39" s="18">
        <f t="shared" si="70"/>
        <v>15</v>
      </c>
      <c r="AL39" s="18">
        <f t="shared" si="70"/>
        <v>1</v>
      </c>
      <c r="AM39" s="18">
        <f t="shared" si="70"/>
        <v>28</v>
      </c>
      <c r="AN39" s="18">
        <f t="shared" si="70"/>
        <v>11</v>
      </c>
      <c r="AO39" s="18">
        <f t="shared" si="70"/>
        <v>12</v>
      </c>
      <c r="AP39" s="18">
        <f t="shared" si="70"/>
        <v>8</v>
      </c>
      <c r="AQ39" s="18">
        <f t="shared" si="70"/>
        <v>25</v>
      </c>
      <c r="AR39" s="18">
        <f t="shared" si="70"/>
        <v>8</v>
      </c>
      <c r="AS39" s="18">
        <f t="shared" si="70"/>
        <v>65</v>
      </c>
      <c r="AT39" s="18">
        <f t="shared" si="70"/>
        <v>7</v>
      </c>
      <c r="AU39" s="18">
        <f t="shared" si="70"/>
        <v>5</v>
      </c>
      <c r="AV39" s="18">
        <f t="shared" si="70"/>
        <v>10</v>
      </c>
      <c r="AW39" s="18">
        <f t="shared" si="70"/>
        <v>6</v>
      </c>
      <c r="AX39" s="18">
        <f t="shared" si="70"/>
        <v>22</v>
      </c>
      <c r="AY39" s="18">
        <f t="shared" si="70"/>
        <v>6</v>
      </c>
      <c r="AZ39" s="18">
        <f t="shared" si="70"/>
        <v>32</v>
      </c>
      <c r="BA39" s="18">
        <f t="shared" si="70"/>
        <v>67</v>
      </c>
      <c r="BB39" s="18">
        <f t="shared" si="70"/>
        <v>5</v>
      </c>
      <c r="BC39" s="18">
        <f t="shared" si="70"/>
        <v>3</v>
      </c>
      <c r="BD39" s="18">
        <f t="shared" si="70"/>
        <v>0</v>
      </c>
      <c r="BE39" s="18">
        <f t="shared" si="70"/>
        <v>26</v>
      </c>
      <c r="BF39" s="18">
        <f t="shared" si="70"/>
        <v>19</v>
      </c>
      <c r="BG39" s="18">
        <f t="shared" si="70"/>
        <v>2</v>
      </c>
      <c r="BH39" s="18">
        <f t="shared" si="70"/>
        <v>60</v>
      </c>
      <c r="BI39" s="18">
        <f t="shared" si="70"/>
        <v>2</v>
      </c>
      <c r="BJ39" s="18">
        <f t="shared" si="70"/>
        <v>53</v>
      </c>
      <c r="BK39" s="18">
        <f t="shared" si="70"/>
        <v>504</v>
      </c>
      <c r="BL39" s="38">
        <f>SUM(BL33:BL38)</f>
        <v>1</v>
      </c>
      <c r="BN39" s="68" t="s">
        <v>49</v>
      </c>
      <c r="BO39" s="18">
        <f>SUM(BO33:BO38)</f>
        <v>7</v>
      </c>
      <c r="BP39" s="18">
        <f t="shared" ref="BP39:CP39" si="71">SUM(BP33:BP38)</f>
        <v>8</v>
      </c>
      <c r="BQ39" s="18">
        <f t="shared" si="71"/>
        <v>21</v>
      </c>
      <c r="BR39" s="18">
        <f t="shared" si="71"/>
        <v>0</v>
      </c>
      <c r="BS39" s="18">
        <f t="shared" si="71"/>
        <v>18</v>
      </c>
      <c r="BT39" s="18">
        <f t="shared" si="71"/>
        <v>9</v>
      </c>
      <c r="BU39" s="18">
        <f t="shared" si="71"/>
        <v>13</v>
      </c>
      <c r="BV39" s="18">
        <f t="shared" si="71"/>
        <v>16</v>
      </c>
      <c r="BW39" s="18">
        <f t="shared" si="71"/>
        <v>11</v>
      </c>
      <c r="BX39" s="18">
        <f t="shared" si="71"/>
        <v>9</v>
      </c>
      <c r="BY39" s="18">
        <f t="shared" si="71"/>
        <v>54</v>
      </c>
      <c r="BZ39" s="18">
        <f t="shared" si="71"/>
        <v>7</v>
      </c>
      <c r="CA39" s="18">
        <f t="shared" si="71"/>
        <v>9</v>
      </c>
      <c r="CB39" s="18">
        <f t="shared" si="71"/>
        <v>9</v>
      </c>
      <c r="CC39" s="18">
        <f t="shared" si="71"/>
        <v>10</v>
      </c>
      <c r="CD39" s="18">
        <f t="shared" si="71"/>
        <v>18</v>
      </c>
      <c r="CE39" s="18">
        <f t="shared" si="71"/>
        <v>5</v>
      </c>
      <c r="CF39" s="18">
        <f t="shared" si="71"/>
        <v>21</v>
      </c>
      <c r="CG39" s="18">
        <f t="shared" si="71"/>
        <v>57</v>
      </c>
      <c r="CH39" s="18">
        <f t="shared" si="71"/>
        <v>7</v>
      </c>
      <c r="CI39" s="18">
        <f t="shared" si="71"/>
        <v>7</v>
      </c>
      <c r="CJ39" s="18">
        <f t="shared" si="71"/>
        <v>0</v>
      </c>
      <c r="CK39" s="18">
        <f t="shared" si="71"/>
        <v>45</v>
      </c>
      <c r="CL39" s="18">
        <f t="shared" si="71"/>
        <v>59</v>
      </c>
      <c r="CM39" s="18">
        <f t="shared" si="71"/>
        <v>3</v>
      </c>
      <c r="CN39" s="18">
        <f t="shared" si="71"/>
        <v>107</v>
      </c>
      <c r="CO39" s="18">
        <f t="shared" si="71"/>
        <v>0</v>
      </c>
      <c r="CP39" s="18">
        <f t="shared" si="71"/>
        <v>96</v>
      </c>
      <c r="CQ39" s="18">
        <f>SUM(CQ33:CQ38)</f>
        <v>626</v>
      </c>
      <c r="CR39" s="38">
        <f>SUM(CR33:CR38)</f>
        <v>1</v>
      </c>
      <c r="CT39" s="68" t="s">
        <v>49</v>
      </c>
      <c r="CU39" s="18">
        <f>SUM(CU33:CU38)</f>
        <v>0</v>
      </c>
      <c r="CV39" s="18">
        <f t="shared" ref="CV39:DV39" si="72">SUM(CV33:CV38)</f>
        <v>2</v>
      </c>
      <c r="CW39" s="18">
        <f t="shared" si="72"/>
        <v>25</v>
      </c>
      <c r="CX39" s="18">
        <f t="shared" si="72"/>
        <v>3</v>
      </c>
      <c r="CY39" s="18">
        <f t="shared" si="72"/>
        <v>27</v>
      </c>
      <c r="CZ39" s="18">
        <f t="shared" si="72"/>
        <v>17</v>
      </c>
      <c r="DA39" s="18">
        <f t="shared" si="72"/>
        <v>15</v>
      </c>
      <c r="DB39" s="18">
        <f t="shared" si="72"/>
        <v>5</v>
      </c>
      <c r="DC39" s="18">
        <f t="shared" si="72"/>
        <v>11</v>
      </c>
      <c r="DD39" s="18">
        <f t="shared" si="72"/>
        <v>9</v>
      </c>
      <c r="DE39" s="18">
        <f t="shared" si="72"/>
        <v>32</v>
      </c>
      <c r="DF39" s="18">
        <f t="shared" si="72"/>
        <v>6</v>
      </c>
      <c r="DG39" s="18">
        <f t="shared" si="72"/>
        <v>8</v>
      </c>
      <c r="DH39" s="18">
        <f t="shared" si="72"/>
        <v>18</v>
      </c>
      <c r="DI39" s="18">
        <f t="shared" si="72"/>
        <v>3</v>
      </c>
      <c r="DJ39" s="18">
        <f t="shared" si="72"/>
        <v>16</v>
      </c>
      <c r="DK39" s="18">
        <f t="shared" si="72"/>
        <v>0</v>
      </c>
      <c r="DL39" s="18">
        <f t="shared" si="72"/>
        <v>37</v>
      </c>
      <c r="DM39" s="18">
        <f t="shared" si="72"/>
        <v>26</v>
      </c>
      <c r="DN39" s="18">
        <f t="shared" si="72"/>
        <v>8</v>
      </c>
      <c r="DO39" s="18">
        <f t="shared" si="72"/>
        <v>2</v>
      </c>
      <c r="DP39" s="18">
        <f t="shared" si="72"/>
        <v>0</v>
      </c>
      <c r="DQ39" s="18">
        <f t="shared" si="72"/>
        <v>18</v>
      </c>
      <c r="DR39" s="18">
        <f t="shared" si="72"/>
        <v>40</v>
      </c>
      <c r="DS39" s="18">
        <f t="shared" si="72"/>
        <v>0</v>
      </c>
      <c r="DT39" s="18">
        <f t="shared" si="72"/>
        <v>84</v>
      </c>
      <c r="DU39" s="18">
        <f t="shared" si="72"/>
        <v>0</v>
      </c>
      <c r="DV39" s="18">
        <f t="shared" si="72"/>
        <v>46</v>
      </c>
      <c r="DW39" s="18">
        <f>SUM(DW33:DW38)</f>
        <v>458</v>
      </c>
      <c r="DX39" s="38">
        <f>SUM(DX33:DX38)</f>
        <v>1</v>
      </c>
      <c r="DZ39" s="68" t="s">
        <v>49</v>
      </c>
      <c r="EA39" s="18">
        <f>SUM(EA33:EA38)</f>
        <v>0</v>
      </c>
      <c r="EB39" s="18">
        <f t="shared" ref="EB39:FB39" si="73">SUM(EB33:EB38)</f>
        <v>4</v>
      </c>
      <c r="EC39" s="18">
        <f t="shared" si="73"/>
        <v>44</v>
      </c>
      <c r="ED39" s="18">
        <f t="shared" si="73"/>
        <v>1</v>
      </c>
      <c r="EE39" s="18">
        <f t="shared" si="73"/>
        <v>32</v>
      </c>
      <c r="EF39" s="18">
        <f t="shared" si="73"/>
        <v>9</v>
      </c>
      <c r="EG39" s="18">
        <f t="shared" si="73"/>
        <v>12</v>
      </c>
      <c r="EH39" s="18">
        <f t="shared" si="73"/>
        <v>7</v>
      </c>
      <c r="EI39" s="18">
        <f t="shared" si="73"/>
        <v>13</v>
      </c>
      <c r="EJ39" s="18">
        <f t="shared" si="73"/>
        <v>12</v>
      </c>
      <c r="EK39" s="18">
        <f t="shared" si="73"/>
        <v>38</v>
      </c>
      <c r="EL39" s="18">
        <f t="shared" si="73"/>
        <v>5</v>
      </c>
      <c r="EM39" s="18">
        <f t="shared" si="73"/>
        <v>11</v>
      </c>
      <c r="EN39" s="18">
        <f t="shared" si="73"/>
        <v>18</v>
      </c>
      <c r="EO39" s="18">
        <f t="shared" si="73"/>
        <v>9</v>
      </c>
      <c r="EP39" s="18">
        <f t="shared" si="73"/>
        <v>15</v>
      </c>
      <c r="EQ39" s="18">
        <f t="shared" si="73"/>
        <v>3</v>
      </c>
      <c r="ER39" s="18">
        <f t="shared" si="73"/>
        <v>11</v>
      </c>
      <c r="ES39" s="18">
        <f t="shared" si="73"/>
        <v>39</v>
      </c>
      <c r="ET39" s="18">
        <f t="shared" si="73"/>
        <v>9</v>
      </c>
      <c r="EU39" s="18">
        <f t="shared" si="73"/>
        <v>0</v>
      </c>
      <c r="EV39" s="18">
        <f t="shared" si="73"/>
        <v>0</v>
      </c>
      <c r="EW39" s="18">
        <f t="shared" si="73"/>
        <v>19</v>
      </c>
      <c r="EX39" s="18">
        <f t="shared" si="73"/>
        <v>29</v>
      </c>
      <c r="EY39" s="18">
        <f t="shared" si="73"/>
        <v>0</v>
      </c>
      <c r="EZ39" s="18">
        <f t="shared" si="73"/>
        <v>84</v>
      </c>
      <c r="FA39" s="18">
        <f t="shared" si="73"/>
        <v>1</v>
      </c>
      <c r="FB39" s="18">
        <f t="shared" si="73"/>
        <v>56</v>
      </c>
      <c r="FC39" s="18">
        <f>SUM(FC33:FC38)</f>
        <v>481</v>
      </c>
      <c r="FD39" s="38">
        <f>SUM(FD33:FD38)</f>
        <v>1</v>
      </c>
      <c r="FF39" s="68" t="s">
        <v>49</v>
      </c>
      <c r="FG39" s="18">
        <f>SUM(FG33:FG38)</f>
        <v>0</v>
      </c>
      <c r="FH39" s="18">
        <f t="shared" ref="FH39:GH39" si="74">SUM(FH33:FH38)</f>
        <v>4</v>
      </c>
      <c r="FI39" s="18">
        <f t="shared" si="74"/>
        <v>42</v>
      </c>
      <c r="FJ39" s="18">
        <f t="shared" si="74"/>
        <v>0</v>
      </c>
      <c r="FK39" s="18">
        <f t="shared" si="74"/>
        <v>35</v>
      </c>
      <c r="FL39" s="18">
        <f t="shared" si="74"/>
        <v>10</v>
      </c>
      <c r="FM39" s="18">
        <f t="shared" si="74"/>
        <v>3</v>
      </c>
      <c r="FN39" s="18">
        <f t="shared" si="74"/>
        <v>4</v>
      </c>
      <c r="FO39" s="18">
        <f t="shared" si="74"/>
        <v>11</v>
      </c>
      <c r="FP39" s="18">
        <f t="shared" si="74"/>
        <v>7</v>
      </c>
      <c r="FQ39" s="18">
        <f t="shared" si="74"/>
        <v>35</v>
      </c>
      <c r="FR39" s="18">
        <f t="shared" si="74"/>
        <v>7</v>
      </c>
      <c r="FS39" s="18">
        <f t="shared" si="74"/>
        <v>16</v>
      </c>
      <c r="FT39" s="18">
        <f t="shared" si="74"/>
        <v>17</v>
      </c>
      <c r="FU39" s="18">
        <f t="shared" si="74"/>
        <v>6</v>
      </c>
      <c r="FV39" s="18">
        <f t="shared" si="74"/>
        <v>9</v>
      </c>
      <c r="FW39" s="18">
        <f t="shared" si="74"/>
        <v>4</v>
      </c>
      <c r="FX39" s="18">
        <f t="shared" si="74"/>
        <v>8</v>
      </c>
      <c r="FY39" s="18">
        <f t="shared" si="74"/>
        <v>32</v>
      </c>
      <c r="FZ39" s="18">
        <f t="shared" si="74"/>
        <v>12</v>
      </c>
      <c r="GA39" s="18">
        <f t="shared" si="74"/>
        <v>0</v>
      </c>
      <c r="GB39" s="18">
        <f t="shared" si="74"/>
        <v>1</v>
      </c>
      <c r="GC39" s="18">
        <f t="shared" si="74"/>
        <v>11</v>
      </c>
      <c r="GD39" s="18">
        <f t="shared" si="74"/>
        <v>18</v>
      </c>
      <c r="GE39" s="18">
        <f t="shared" si="74"/>
        <v>3</v>
      </c>
      <c r="GF39" s="18">
        <f t="shared" si="74"/>
        <v>98</v>
      </c>
      <c r="GG39" s="18">
        <f t="shared" si="74"/>
        <v>3</v>
      </c>
      <c r="GH39" s="18">
        <f t="shared" si="74"/>
        <v>18</v>
      </c>
      <c r="GI39" s="18">
        <f>SUM(GI33:GI38)</f>
        <v>414</v>
      </c>
      <c r="GJ39" s="38">
        <f>SUM(GJ33:GJ38)</f>
        <v>1</v>
      </c>
    </row>
    <row r="40" spans="1:192" s="3" customFormat="1" ht="15.75" thickTop="1" x14ac:dyDescent="0.25"/>
    <row r="43" spans="1:192" s="3" customFormat="1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F43" s="15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L43" s="15"/>
    </row>
  </sheetData>
  <mergeCells count="24">
    <mergeCell ref="FF2:GJ2"/>
    <mergeCell ref="FF9:GJ9"/>
    <mergeCell ref="FF19:GJ19"/>
    <mergeCell ref="FF31:GJ31"/>
    <mergeCell ref="B31:AF31"/>
    <mergeCell ref="AH19:BL19"/>
    <mergeCell ref="B2:AF2"/>
    <mergeCell ref="AH2:BL2"/>
    <mergeCell ref="B9:AF9"/>
    <mergeCell ref="AH9:BL9"/>
    <mergeCell ref="B19:AF19"/>
    <mergeCell ref="AH31:BL31"/>
    <mergeCell ref="BN19:CR19"/>
    <mergeCell ref="BN31:CR31"/>
    <mergeCell ref="BN2:CR2"/>
    <mergeCell ref="BN9:CR9"/>
    <mergeCell ref="DZ2:FD2"/>
    <mergeCell ref="DZ9:FD9"/>
    <mergeCell ref="DZ19:FD19"/>
    <mergeCell ref="DZ31:FD31"/>
    <mergeCell ref="CT2:DX2"/>
    <mergeCell ref="CT9:DX9"/>
    <mergeCell ref="CT19:DX19"/>
    <mergeCell ref="CT31:DX3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CR41"/>
  <sheetViews>
    <sheetView showGridLines="0" showRowColHeaders="0" zoomScale="85" zoomScaleNormal="85" workbookViewId="0"/>
  </sheetViews>
  <sheetFormatPr defaultRowHeight="15" x14ac:dyDescent="0.25"/>
  <cols>
    <col min="1" max="1" width="1.85546875" customWidth="1"/>
    <col min="2" max="2" width="15" bestFit="1" customWidth="1"/>
    <col min="3" max="3" width="4.42578125" bestFit="1" customWidth="1"/>
    <col min="4" max="4" width="4.28515625" bestFit="1" customWidth="1"/>
    <col min="5" max="5" width="5.28515625" bestFit="1" customWidth="1"/>
    <col min="6" max="6" width="4.5703125" bestFit="1" customWidth="1"/>
    <col min="7" max="7" width="4.7109375" bestFit="1" customWidth="1"/>
    <col min="8" max="8" width="4.5703125" bestFit="1" customWidth="1"/>
    <col min="9" max="9" width="4" bestFit="1" customWidth="1"/>
    <col min="10" max="10" width="5.140625" bestFit="1" customWidth="1"/>
    <col min="11" max="11" width="4" bestFit="1" customWidth="1"/>
    <col min="12" max="12" width="4.85546875" bestFit="1" customWidth="1"/>
    <col min="13" max="13" width="5.140625" bestFit="1" customWidth="1"/>
    <col min="14" max="14" width="4.28515625" bestFit="1" customWidth="1"/>
    <col min="15" max="15" width="6.5703125" style="3" bestFit="1" customWidth="1"/>
    <col min="16" max="16" width="8.7109375" style="15" bestFit="1" customWidth="1"/>
    <col min="17" max="17" width="1.7109375" customWidth="1"/>
    <col min="18" max="18" width="15" bestFit="1" customWidth="1"/>
    <col min="19" max="19" width="4.42578125" bestFit="1" customWidth="1"/>
    <col min="20" max="20" width="4.28515625" bestFit="1" customWidth="1"/>
    <col min="21" max="21" width="5.28515625" bestFit="1" customWidth="1"/>
    <col min="22" max="22" width="4.5703125" bestFit="1" customWidth="1"/>
    <col min="23" max="23" width="4.7109375" bestFit="1" customWidth="1"/>
    <col min="24" max="24" width="4.5703125" bestFit="1" customWidth="1"/>
    <col min="25" max="25" width="4" bestFit="1" customWidth="1"/>
    <col min="26" max="26" width="5.140625" bestFit="1" customWidth="1"/>
    <col min="27" max="27" width="4" bestFit="1" customWidth="1"/>
    <col min="28" max="28" width="4.85546875" bestFit="1" customWidth="1"/>
    <col min="29" max="29" width="5.140625" bestFit="1" customWidth="1"/>
    <col min="30" max="30" width="4.28515625" bestFit="1" customWidth="1"/>
    <col min="31" max="31" width="6.5703125" style="3" bestFit="1" customWidth="1"/>
    <col min="32" max="32" width="8.7109375" style="15" bestFit="1" customWidth="1"/>
    <col min="33" max="33" width="1.85546875" customWidth="1"/>
    <col min="34" max="34" width="15" bestFit="1" customWidth="1"/>
    <col min="35" max="35" width="4.42578125" bestFit="1" customWidth="1"/>
    <col min="36" max="36" width="4.28515625" bestFit="1" customWidth="1"/>
    <col min="37" max="37" width="5.28515625" bestFit="1" customWidth="1"/>
    <col min="38" max="38" width="4.5703125" bestFit="1" customWidth="1"/>
    <col min="39" max="39" width="4.7109375" bestFit="1" customWidth="1"/>
    <col min="40" max="40" width="4.5703125" bestFit="1" customWidth="1"/>
    <col min="41" max="41" width="4" bestFit="1" customWidth="1"/>
    <col min="42" max="42" width="5.140625" bestFit="1" customWidth="1"/>
    <col min="43" max="43" width="4" bestFit="1" customWidth="1"/>
    <col min="44" max="44" width="4.85546875" bestFit="1" customWidth="1"/>
    <col min="45" max="45" width="5.140625" bestFit="1" customWidth="1"/>
    <col min="46" max="46" width="4.28515625" bestFit="1" customWidth="1"/>
    <col min="47" max="47" width="6.5703125" style="3" bestFit="1" customWidth="1"/>
    <col min="48" max="48" width="8.7109375" style="61" bestFit="1" customWidth="1"/>
    <col min="49" max="49" width="1.7109375" customWidth="1"/>
    <col min="50" max="50" width="15" bestFit="1" customWidth="1"/>
    <col min="51" max="51" width="4.42578125" bestFit="1" customWidth="1"/>
    <col min="52" max="52" width="4.28515625" bestFit="1" customWidth="1"/>
    <col min="53" max="53" width="5.28515625" bestFit="1" customWidth="1"/>
    <col min="54" max="54" width="4.5703125" bestFit="1" customWidth="1"/>
    <col min="55" max="55" width="4.7109375" bestFit="1" customWidth="1"/>
    <col min="56" max="56" width="4.5703125" bestFit="1" customWidth="1"/>
    <col min="57" max="57" width="4" bestFit="1" customWidth="1"/>
    <col min="58" max="58" width="5.140625" bestFit="1" customWidth="1"/>
    <col min="59" max="59" width="4" bestFit="1" customWidth="1"/>
    <col min="60" max="60" width="4.85546875" bestFit="1" customWidth="1"/>
    <col min="61" max="61" width="5.140625" bestFit="1" customWidth="1"/>
    <col min="62" max="62" width="4.28515625" bestFit="1" customWidth="1"/>
    <col min="63" max="63" width="6.5703125" style="3" bestFit="1" customWidth="1"/>
    <col min="64" max="64" width="8.7109375" style="61" bestFit="1" customWidth="1"/>
    <col min="65" max="65" width="1.7109375" customWidth="1"/>
    <col min="66" max="66" width="15" bestFit="1" customWidth="1"/>
    <col min="67" max="67" width="4.42578125" bestFit="1" customWidth="1"/>
    <col min="68" max="68" width="4.28515625" bestFit="1" customWidth="1"/>
    <col min="69" max="69" width="5.28515625" bestFit="1" customWidth="1"/>
    <col min="70" max="70" width="4.5703125" bestFit="1" customWidth="1"/>
    <col min="71" max="71" width="4.7109375" bestFit="1" customWidth="1"/>
    <col min="72" max="72" width="4.5703125" bestFit="1" customWidth="1"/>
    <col min="73" max="73" width="4" bestFit="1" customWidth="1"/>
    <col min="74" max="74" width="5.140625" bestFit="1" customWidth="1"/>
    <col min="75" max="75" width="4" bestFit="1" customWidth="1"/>
    <col min="76" max="76" width="4.85546875" bestFit="1" customWidth="1"/>
    <col min="77" max="77" width="5.140625" bestFit="1" customWidth="1"/>
    <col min="78" max="78" width="4.28515625" bestFit="1" customWidth="1"/>
    <col min="79" max="79" width="6.5703125" style="3" bestFit="1" customWidth="1"/>
    <col min="80" max="80" width="8.7109375" style="61" bestFit="1" customWidth="1"/>
    <col min="81" max="81" width="2.85546875" customWidth="1"/>
    <col min="82" max="82" width="15" bestFit="1" customWidth="1"/>
    <col min="83" max="83" width="4.42578125" bestFit="1" customWidth="1"/>
    <col min="84" max="84" width="4.28515625" bestFit="1" customWidth="1"/>
    <col min="85" max="85" width="5.28515625" bestFit="1" customWidth="1"/>
    <col min="86" max="86" width="4.5703125" bestFit="1" customWidth="1"/>
    <col min="87" max="87" width="4.7109375" bestFit="1" customWidth="1"/>
    <col min="88" max="88" width="4.5703125" bestFit="1" customWidth="1"/>
    <col min="89" max="89" width="4" bestFit="1" customWidth="1"/>
    <col min="90" max="90" width="5.140625" bestFit="1" customWidth="1"/>
    <col min="91" max="91" width="4" bestFit="1" customWidth="1"/>
    <col min="92" max="92" width="4.85546875" bestFit="1" customWidth="1"/>
    <col min="93" max="93" width="5.140625" bestFit="1" customWidth="1"/>
    <col min="94" max="94" width="4.28515625" bestFit="1" customWidth="1"/>
    <col min="95" max="95" width="6.5703125" style="3" bestFit="1" customWidth="1"/>
    <col min="96" max="96" width="8.7109375" style="61" bestFit="1" customWidth="1"/>
  </cols>
  <sheetData>
    <row r="1" spans="2:96" ht="15.75" thickBot="1" x14ac:dyDescent="0.3"/>
    <row r="2" spans="2:96" ht="15.75" thickTop="1" x14ac:dyDescent="0.25">
      <c r="B2" s="131" t="s">
        <v>235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3"/>
      <c r="R2" s="131" t="s">
        <v>236</v>
      </c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3"/>
      <c r="AH2" s="131" t="s">
        <v>237</v>
      </c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3"/>
      <c r="AX2" s="131" t="s">
        <v>238</v>
      </c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3"/>
      <c r="BN2" s="131" t="s">
        <v>239</v>
      </c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3"/>
      <c r="CD2" s="135" t="s">
        <v>240</v>
      </c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7"/>
    </row>
    <row r="3" spans="2:96" x14ac:dyDescent="0.25">
      <c r="B3" s="20" t="s">
        <v>45</v>
      </c>
      <c r="C3" s="21" t="s">
        <v>0</v>
      </c>
      <c r="D3" s="21" t="s">
        <v>2</v>
      </c>
      <c r="E3" s="21" t="s">
        <v>3</v>
      </c>
      <c r="F3" s="21" t="s">
        <v>4</v>
      </c>
      <c r="G3" s="21" t="s">
        <v>5</v>
      </c>
      <c r="H3" s="21" t="s">
        <v>6</v>
      </c>
      <c r="I3" s="21" t="s">
        <v>7</v>
      </c>
      <c r="J3" s="21" t="s">
        <v>8</v>
      </c>
      <c r="K3" s="21" t="s">
        <v>9</v>
      </c>
      <c r="L3" s="21" t="s">
        <v>10</v>
      </c>
      <c r="M3" s="21" t="s">
        <v>11</v>
      </c>
      <c r="N3" s="21" t="s">
        <v>12</v>
      </c>
      <c r="O3" s="21" t="s">
        <v>13</v>
      </c>
      <c r="P3" s="7" t="s">
        <v>14</v>
      </c>
      <c r="R3" s="20" t="s">
        <v>45</v>
      </c>
      <c r="S3" s="21" t="s">
        <v>0</v>
      </c>
      <c r="T3" s="21" t="s">
        <v>2</v>
      </c>
      <c r="U3" s="21" t="s">
        <v>3</v>
      </c>
      <c r="V3" s="21" t="s">
        <v>4</v>
      </c>
      <c r="W3" s="21" t="s">
        <v>5</v>
      </c>
      <c r="X3" s="21" t="s">
        <v>6</v>
      </c>
      <c r="Y3" s="21" t="s">
        <v>7</v>
      </c>
      <c r="Z3" s="21" t="s">
        <v>8</v>
      </c>
      <c r="AA3" s="21" t="s">
        <v>9</v>
      </c>
      <c r="AB3" s="21" t="s">
        <v>10</v>
      </c>
      <c r="AC3" s="21" t="s">
        <v>11</v>
      </c>
      <c r="AD3" s="21" t="s">
        <v>12</v>
      </c>
      <c r="AE3" s="21" t="s">
        <v>13</v>
      </c>
      <c r="AF3" s="7" t="s">
        <v>14</v>
      </c>
      <c r="AH3" s="20" t="s">
        <v>45</v>
      </c>
      <c r="AI3" s="21" t="s">
        <v>0</v>
      </c>
      <c r="AJ3" s="21" t="s">
        <v>2</v>
      </c>
      <c r="AK3" s="21" t="s">
        <v>3</v>
      </c>
      <c r="AL3" s="21" t="s">
        <v>4</v>
      </c>
      <c r="AM3" s="21" t="s">
        <v>5</v>
      </c>
      <c r="AN3" s="21" t="s">
        <v>6</v>
      </c>
      <c r="AO3" s="21" t="s">
        <v>7</v>
      </c>
      <c r="AP3" s="21" t="s">
        <v>8</v>
      </c>
      <c r="AQ3" s="21" t="s">
        <v>9</v>
      </c>
      <c r="AR3" s="21" t="s">
        <v>10</v>
      </c>
      <c r="AS3" s="21" t="s">
        <v>11</v>
      </c>
      <c r="AT3" s="21" t="s">
        <v>12</v>
      </c>
      <c r="AU3" s="21" t="s">
        <v>13</v>
      </c>
      <c r="AV3" s="62" t="s">
        <v>14</v>
      </c>
      <c r="AX3" s="20" t="s">
        <v>45</v>
      </c>
      <c r="AY3" s="21" t="s">
        <v>0</v>
      </c>
      <c r="AZ3" s="21" t="s">
        <v>2</v>
      </c>
      <c r="BA3" s="21" t="s">
        <v>3</v>
      </c>
      <c r="BB3" s="21" t="s">
        <v>4</v>
      </c>
      <c r="BC3" s="21" t="s">
        <v>5</v>
      </c>
      <c r="BD3" s="21" t="s">
        <v>6</v>
      </c>
      <c r="BE3" s="21" t="s">
        <v>7</v>
      </c>
      <c r="BF3" s="21" t="s">
        <v>8</v>
      </c>
      <c r="BG3" s="21" t="s">
        <v>9</v>
      </c>
      <c r="BH3" s="21" t="s">
        <v>10</v>
      </c>
      <c r="BI3" s="21" t="s">
        <v>11</v>
      </c>
      <c r="BJ3" s="21" t="s">
        <v>12</v>
      </c>
      <c r="BK3" s="21" t="s">
        <v>13</v>
      </c>
      <c r="BL3" s="62" t="s">
        <v>14</v>
      </c>
      <c r="BN3" s="20" t="s">
        <v>45</v>
      </c>
      <c r="BO3" s="21" t="s">
        <v>0</v>
      </c>
      <c r="BP3" s="21" t="s">
        <v>2</v>
      </c>
      <c r="BQ3" s="21" t="s">
        <v>3</v>
      </c>
      <c r="BR3" s="21" t="s">
        <v>4</v>
      </c>
      <c r="BS3" s="21" t="s">
        <v>5</v>
      </c>
      <c r="BT3" s="21" t="s">
        <v>6</v>
      </c>
      <c r="BU3" s="21" t="s">
        <v>7</v>
      </c>
      <c r="BV3" s="21" t="s">
        <v>8</v>
      </c>
      <c r="BW3" s="21" t="s">
        <v>9</v>
      </c>
      <c r="BX3" s="21" t="s">
        <v>10</v>
      </c>
      <c r="BY3" s="21" t="s">
        <v>11</v>
      </c>
      <c r="BZ3" s="21" t="s">
        <v>12</v>
      </c>
      <c r="CA3" s="21" t="s">
        <v>13</v>
      </c>
      <c r="CB3" s="62" t="s">
        <v>14</v>
      </c>
      <c r="CD3" s="73" t="s">
        <v>45</v>
      </c>
      <c r="CE3" s="21" t="s">
        <v>0</v>
      </c>
      <c r="CF3" s="21" t="s">
        <v>2</v>
      </c>
      <c r="CG3" s="21" t="s">
        <v>3</v>
      </c>
      <c r="CH3" s="21" t="s">
        <v>4</v>
      </c>
      <c r="CI3" s="21" t="s">
        <v>5</v>
      </c>
      <c r="CJ3" s="21" t="s">
        <v>6</v>
      </c>
      <c r="CK3" s="21" t="s">
        <v>7</v>
      </c>
      <c r="CL3" s="21" t="s">
        <v>8</v>
      </c>
      <c r="CM3" s="21" t="s">
        <v>9</v>
      </c>
      <c r="CN3" s="21" t="s">
        <v>10</v>
      </c>
      <c r="CO3" s="21" t="s">
        <v>11</v>
      </c>
      <c r="CP3" s="21" t="s">
        <v>12</v>
      </c>
      <c r="CQ3" s="21" t="s">
        <v>13</v>
      </c>
      <c r="CR3" s="91" t="s">
        <v>14</v>
      </c>
    </row>
    <row r="4" spans="2:96" x14ac:dyDescent="0.25">
      <c r="B4" s="29" t="s">
        <v>46</v>
      </c>
      <c r="C4" s="8"/>
      <c r="D4" s="8"/>
      <c r="E4" s="8"/>
      <c r="F4" s="8"/>
      <c r="G4" s="8"/>
      <c r="H4" s="8"/>
      <c r="I4" s="8">
        <v>1</v>
      </c>
      <c r="J4" s="8"/>
      <c r="K4" s="8">
        <v>2</v>
      </c>
      <c r="L4" s="8">
        <v>8</v>
      </c>
      <c r="M4" s="8">
        <v>9</v>
      </c>
      <c r="N4" s="8">
        <v>1</v>
      </c>
      <c r="O4" s="17">
        <f>SUM(C4:N4)</f>
        <v>21</v>
      </c>
      <c r="P4" s="9">
        <f>O4/$O$7</f>
        <v>0.20588235294117646</v>
      </c>
      <c r="R4" s="67" t="s">
        <v>46</v>
      </c>
      <c r="S4" s="66"/>
      <c r="T4" s="66">
        <v>3</v>
      </c>
      <c r="U4" s="66">
        <v>2</v>
      </c>
      <c r="V4" s="66">
        <v>4</v>
      </c>
      <c r="W4" s="66">
        <v>5</v>
      </c>
      <c r="X4" s="66">
        <v>9</v>
      </c>
      <c r="Y4" s="66">
        <v>4</v>
      </c>
      <c r="Z4" s="66">
        <v>12</v>
      </c>
      <c r="AA4" s="66">
        <v>13</v>
      </c>
      <c r="AB4" s="66">
        <v>8</v>
      </c>
      <c r="AC4" s="66">
        <v>6</v>
      </c>
      <c r="AD4" s="66">
        <v>7</v>
      </c>
      <c r="AE4" s="17">
        <f>SUM(S4:AD4)</f>
        <v>73</v>
      </c>
      <c r="AF4" s="9">
        <f>AE4/$AE$7</f>
        <v>0.16704805491990846</v>
      </c>
      <c r="AH4" s="29" t="s">
        <v>46</v>
      </c>
      <c r="AI4" s="8">
        <v>8</v>
      </c>
      <c r="AJ4" s="8">
        <v>8</v>
      </c>
      <c r="AK4" s="8">
        <v>5</v>
      </c>
      <c r="AL4" s="8">
        <v>11</v>
      </c>
      <c r="AM4" s="8">
        <v>7</v>
      </c>
      <c r="AN4" s="8">
        <v>6</v>
      </c>
      <c r="AO4" s="8">
        <v>6</v>
      </c>
      <c r="AP4" s="8">
        <v>6</v>
      </c>
      <c r="AQ4" s="8">
        <v>13</v>
      </c>
      <c r="AR4" s="8">
        <v>3</v>
      </c>
      <c r="AS4" s="8">
        <v>9</v>
      </c>
      <c r="AT4" s="8">
        <v>13</v>
      </c>
      <c r="AU4" s="17">
        <f>SUM(AI4:AT4)</f>
        <v>95</v>
      </c>
      <c r="AV4" s="9">
        <f>AU4/$AU$7</f>
        <v>0.15728476821192053</v>
      </c>
      <c r="AX4" s="67" t="s">
        <v>46</v>
      </c>
      <c r="AY4" s="66">
        <v>4</v>
      </c>
      <c r="AZ4" s="66">
        <v>3</v>
      </c>
      <c r="BA4" s="66">
        <v>9</v>
      </c>
      <c r="BB4" s="66">
        <v>7</v>
      </c>
      <c r="BC4" s="66">
        <v>4</v>
      </c>
      <c r="BD4" s="66">
        <v>13</v>
      </c>
      <c r="BE4" s="66">
        <v>15</v>
      </c>
      <c r="BF4" s="66">
        <v>4</v>
      </c>
      <c r="BG4" s="66"/>
      <c r="BH4" s="66">
        <v>5</v>
      </c>
      <c r="BI4" s="66">
        <v>4</v>
      </c>
      <c r="BJ4" s="66">
        <v>5</v>
      </c>
      <c r="BK4" s="17">
        <f>SUM(AY4:BJ4)</f>
        <v>73</v>
      </c>
      <c r="BL4" s="9">
        <f>BK4/$BK$7</f>
        <v>0.17136150234741784</v>
      </c>
      <c r="BN4" s="67" t="s">
        <v>46</v>
      </c>
      <c r="BO4" s="66">
        <v>4</v>
      </c>
      <c r="BP4" s="66">
        <v>5</v>
      </c>
      <c r="BQ4" s="66"/>
      <c r="BR4" s="66">
        <v>1</v>
      </c>
      <c r="BS4" s="66">
        <v>3</v>
      </c>
      <c r="BT4" s="66">
        <v>2</v>
      </c>
      <c r="BU4" s="66"/>
      <c r="BV4" s="66">
        <v>2</v>
      </c>
      <c r="BW4" s="66">
        <v>2</v>
      </c>
      <c r="BX4" s="66">
        <v>2</v>
      </c>
      <c r="BY4" s="66">
        <v>22</v>
      </c>
      <c r="BZ4" s="66">
        <v>17</v>
      </c>
      <c r="CA4" s="17">
        <f>SUM(BO4:BZ4)</f>
        <v>60</v>
      </c>
      <c r="CB4" s="9">
        <f>CA4/$CA$7</f>
        <v>0.14184397163120568</v>
      </c>
      <c r="CD4" s="71" t="s">
        <v>46</v>
      </c>
      <c r="CE4" s="66">
        <v>4</v>
      </c>
      <c r="CF4" s="66">
        <v>13</v>
      </c>
      <c r="CG4" s="66">
        <v>4</v>
      </c>
      <c r="CH4" s="66">
        <v>2</v>
      </c>
      <c r="CI4" s="66">
        <v>9</v>
      </c>
      <c r="CJ4" s="66">
        <v>8</v>
      </c>
      <c r="CK4" s="66">
        <v>2</v>
      </c>
      <c r="CL4" s="66">
        <v>5</v>
      </c>
      <c r="CM4" s="66">
        <v>6</v>
      </c>
      <c r="CN4" s="66">
        <v>2</v>
      </c>
      <c r="CO4" s="66"/>
      <c r="CP4" s="66">
        <v>1</v>
      </c>
      <c r="CQ4" s="17">
        <f>SUM(CE4:CP4)</f>
        <v>56</v>
      </c>
      <c r="CR4" s="75">
        <f>CQ4/$CQ$7</f>
        <v>0.15013404825737264</v>
      </c>
    </row>
    <row r="5" spans="2:96" x14ac:dyDescent="0.25">
      <c r="B5" s="29" t="s">
        <v>47</v>
      </c>
      <c r="C5" s="8"/>
      <c r="D5" s="8"/>
      <c r="E5" s="8"/>
      <c r="F5" s="8"/>
      <c r="G5" s="8"/>
      <c r="H5" s="8"/>
      <c r="I5" s="8"/>
      <c r="J5" s="8"/>
      <c r="K5" s="8">
        <v>19</v>
      </c>
      <c r="L5" s="8">
        <v>17</v>
      </c>
      <c r="M5" s="8">
        <v>13</v>
      </c>
      <c r="N5" s="8">
        <v>17</v>
      </c>
      <c r="O5" s="17">
        <f t="shared" ref="O5:O6" si="0">SUM(C5:N5)</f>
        <v>66</v>
      </c>
      <c r="P5" s="9">
        <f t="shared" ref="P5:P6" si="1">O5/$O$7</f>
        <v>0.6470588235294118</v>
      </c>
      <c r="R5" s="67" t="s">
        <v>47</v>
      </c>
      <c r="S5" s="66">
        <v>9</v>
      </c>
      <c r="T5" s="66">
        <v>27</v>
      </c>
      <c r="U5" s="66">
        <v>21</v>
      </c>
      <c r="V5" s="66">
        <v>9</v>
      </c>
      <c r="W5" s="66">
        <v>22</v>
      </c>
      <c r="X5" s="66">
        <v>29</v>
      </c>
      <c r="Y5" s="66">
        <v>23</v>
      </c>
      <c r="Z5" s="66">
        <v>36</v>
      </c>
      <c r="AA5" s="66">
        <v>30</v>
      </c>
      <c r="AB5" s="66">
        <v>29</v>
      </c>
      <c r="AC5" s="66">
        <v>26</v>
      </c>
      <c r="AD5" s="66">
        <v>16</v>
      </c>
      <c r="AE5" s="17">
        <f t="shared" ref="AE5:AE6" si="2">SUM(S5:AD5)</f>
        <v>277</v>
      </c>
      <c r="AF5" s="9">
        <f t="shared" ref="AF5:AF7" si="3">AE5/$AE$7</f>
        <v>0.63386727688787181</v>
      </c>
      <c r="AH5" s="29" t="s">
        <v>47</v>
      </c>
      <c r="AI5" s="8">
        <v>20</v>
      </c>
      <c r="AJ5" s="8">
        <v>30</v>
      </c>
      <c r="AK5" s="8">
        <v>16</v>
      </c>
      <c r="AL5" s="8">
        <v>34</v>
      </c>
      <c r="AM5" s="8">
        <v>23</v>
      </c>
      <c r="AN5" s="8">
        <v>21</v>
      </c>
      <c r="AO5" s="8">
        <v>37</v>
      </c>
      <c r="AP5" s="8">
        <v>24</v>
      </c>
      <c r="AQ5" s="8">
        <v>42</v>
      </c>
      <c r="AR5" s="8">
        <v>25</v>
      </c>
      <c r="AS5" s="8">
        <v>51</v>
      </c>
      <c r="AT5" s="8">
        <v>21</v>
      </c>
      <c r="AU5" s="17">
        <f t="shared" ref="AU5:AU6" si="4">SUM(AI5:AT5)</f>
        <v>344</v>
      </c>
      <c r="AV5" s="9">
        <f>AU5/$AU$7</f>
        <v>0.56953642384105962</v>
      </c>
      <c r="AX5" s="67" t="s">
        <v>47</v>
      </c>
      <c r="AY5" s="66">
        <v>20</v>
      </c>
      <c r="AZ5" s="66">
        <v>7</v>
      </c>
      <c r="BA5" s="66">
        <v>21</v>
      </c>
      <c r="BB5" s="66">
        <v>15</v>
      </c>
      <c r="BC5" s="66">
        <v>22</v>
      </c>
      <c r="BD5" s="66">
        <v>35</v>
      </c>
      <c r="BE5" s="66">
        <v>38</v>
      </c>
      <c r="BF5" s="66">
        <v>15</v>
      </c>
      <c r="BG5" s="66">
        <v>5</v>
      </c>
      <c r="BH5" s="66">
        <v>16</v>
      </c>
      <c r="BI5" s="66">
        <v>17</v>
      </c>
      <c r="BJ5" s="66">
        <v>13</v>
      </c>
      <c r="BK5" s="17">
        <f t="shared" ref="BK5:BK6" si="5">SUM(AY5:BJ5)</f>
        <v>224</v>
      </c>
      <c r="BL5" s="9">
        <f t="shared" ref="BL5:BL6" si="6">BK5/$BK$7</f>
        <v>0.5258215962441315</v>
      </c>
      <c r="BN5" s="67" t="s">
        <v>47</v>
      </c>
      <c r="BO5" s="66">
        <v>23</v>
      </c>
      <c r="BP5" s="66">
        <v>21</v>
      </c>
      <c r="BQ5" s="66">
        <v>13</v>
      </c>
      <c r="BR5" s="66">
        <v>15</v>
      </c>
      <c r="BS5" s="66">
        <v>8</v>
      </c>
      <c r="BT5" s="66">
        <v>12</v>
      </c>
      <c r="BU5" s="66">
        <v>6</v>
      </c>
      <c r="BV5" s="66">
        <v>7</v>
      </c>
      <c r="BW5" s="66">
        <v>9</v>
      </c>
      <c r="BX5" s="66">
        <v>8</v>
      </c>
      <c r="BY5" s="66">
        <v>61</v>
      </c>
      <c r="BZ5" s="66">
        <v>48</v>
      </c>
      <c r="CA5" s="17">
        <f t="shared" ref="CA5:CA6" si="7">SUM(BO5:BZ5)</f>
        <v>231</v>
      </c>
      <c r="CB5" s="9">
        <f t="shared" ref="CB5:CB6" si="8">CA5/$CA$7</f>
        <v>0.54609929078014185</v>
      </c>
      <c r="CD5" s="71" t="s">
        <v>47</v>
      </c>
      <c r="CE5" s="66">
        <v>25</v>
      </c>
      <c r="CF5" s="66">
        <v>25</v>
      </c>
      <c r="CG5" s="66">
        <v>19</v>
      </c>
      <c r="CH5" s="66">
        <v>19</v>
      </c>
      <c r="CI5" s="66">
        <v>32</v>
      </c>
      <c r="CJ5" s="66">
        <v>20</v>
      </c>
      <c r="CK5" s="66">
        <v>15</v>
      </c>
      <c r="CL5" s="66">
        <v>7</v>
      </c>
      <c r="CM5" s="66">
        <v>26</v>
      </c>
      <c r="CN5" s="66">
        <v>17</v>
      </c>
      <c r="CO5" s="66">
        <v>14</v>
      </c>
      <c r="CP5" s="66">
        <v>7</v>
      </c>
      <c r="CQ5" s="17">
        <f>SUM(CE5:CP5)</f>
        <v>226</v>
      </c>
      <c r="CR5" s="75">
        <f t="shared" ref="CR5:CR6" si="9">CQ5/$CQ$7</f>
        <v>0.60589812332439674</v>
      </c>
    </row>
    <row r="6" spans="2:96" x14ac:dyDescent="0.25">
      <c r="B6" s="29" t="s">
        <v>69</v>
      </c>
      <c r="C6" s="8"/>
      <c r="D6" s="8"/>
      <c r="E6" s="8"/>
      <c r="F6" s="8"/>
      <c r="G6" s="8"/>
      <c r="H6" s="8"/>
      <c r="I6" s="8"/>
      <c r="J6" s="8"/>
      <c r="K6" s="8">
        <v>6</v>
      </c>
      <c r="L6" s="8">
        <v>4</v>
      </c>
      <c r="M6" s="8">
        <v>4</v>
      </c>
      <c r="N6" s="8">
        <v>1</v>
      </c>
      <c r="O6" s="17">
        <f t="shared" si="0"/>
        <v>15</v>
      </c>
      <c r="P6" s="9">
        <f t="shared" si="1"/>
        <v>0.14705882352941177</v>
      </c>
      <c r="R6" s="67" t="s">
        <v>48</v>
      </c>
      <c r="S6" s="66"/>
      <c r="T6" s="66">
        <v>3</v>
      </c>
      <c r="U6" s="66">
        <v>2</v>
      </c>
      <c r="V6" s="66">
        <v>3</v>
      </c>
      <c r="W6" s="66">
        <v>6</v>
      </c>
      <c r="X6" s="66">
        <v>4</v>
      </c>
      <c r="Y6" s="66">
        <v>10</v>
      </c>
      <c r="Z6" s="66">
        <v>8</v>
      </c>
      <c r="AA6" s="66">
        <v>9</v>
      </c>
      <c r="AB6" s="66">
        <v>17</v>
      </c>
      <c r="AC6" s="66">
        <v>18</v>
      </c>
      <c r="AD6" s="66">
        <v>7</v>
      </c>
      <c r="AE6" s="17">
        <f t="shared" si="2"/>
        <v>87</v>
      </c>
      <c r="AF6" s="9">
        <f t="shared" si="3"/>
        <v>0.19908466819221968</v>
      </c>
      <c r="AH6" s="29" t="s">
        <v>69</v>
      </c>
      <c r="AI6" s="8">
        <v>6</v>
      </c>
      <c r="AJ6" s="8">
        <v>11</v>
      </c>
      <c r="AK6" s="8">
        <v>18</v>
      </c>
      <c r="AL6" s="8">
        <v>18</v>
      </c>
      <c r="AM6" s="8">
        <v>16</v>
      </c>
      <c r="AN6" s="8">
        <v>5</v>
      </c>
      <c r="AO6" s="8">
        <v>15</v>
      </c>
      <c r="AP6" s="8">
        <v>18</v>
      </c>
      <c r="AQ6" s="8">
        <v>16</v>
      </c>
      <c r="AR6" s="8">
        <v>13</v>
      </c>
      <c r="AS6" s="8">
        <v>14</v>
      </c>
      <c r="AT6" s="8">
        <v>15</v>
      </c>
      <c r="AU6" s="17">
        <f t="shared" si="4"/>
        <v>165</v>
      </c>
      <c r="AV6" s="9">
        <f t="shared" ref="AV6" si="10">AU6/$AU$7</f>
        <v>0.27317880794701987</v>
      </c>
      <c r="AX6" s="67" t="s">
        <v>69</v>
      </c>
      <c r="AY6" s="66">
        <v>2</v>
      </c>
      <c r="AZ6" s="66">
        <v>8</v>
      </c>
      <c r="BA6" s="66">
        <v>10</v>
      </c>
      <c r="BB6" s="66">
        <v>6</v>
      </c>
      <c r="BC6" s="66">
        <v>9</v>
      </c>
      <c r="BD6" s="66">
        <v>24</v>
      </c>
      <c r="BE6" s="66">
        <v>14</v>
      </c>
      <c r="BF6" s="66">
        <v>15</v>
      </c>
      <c r="BG6" s="66">
        <v>14</v>
      </c>
      <c r="BH6" s="66">
        <v>14</v>
      </c>
      <c r="BI6" s="66">
        <v>6</v>
      </c>
      <c r="BJ6" s="66">
        <v>7</v>
      </c>
      <c r="BK6" s="17">
        <f t="shared" si="5"/>
        <v>129</v>
      </c>
      <c r="BL6" s="9">
        <f t="shared" si="6"/>
        <v>0.30281690140845069</v>
      </c>
      <c r="BN6" s="67" t="s">
        <v>69</v>
      </c>
      <c r="BO6" s="66">
        <v>22</v>
      </c>
      <c r="BP6" s="66">
        <v>14</v>
      </c>
      <c r="BQ6" s="66">
        <v>7</v>
      </c>
      <c r="BR6" s="66">
        <v>4</v>
      </c>
      <c r="BS6" s="66">
        <v>5</v>
      </c>
      <c r="BT6" s="66">
        <v>3</v>
      </c>
      <c r="BU6" s="66">
        <v>3</v>
      </c>
      <c r="BV6" s="66">
        <v>30</v>
      </c>
      <c r="BW6" s="66">
        <v>2</v>
      </c>
      <c r="BX6" s="66">
        <v>2</v>
      </c>
      <c r="BY6" s="66">
        <v>24</v>
      </c>
      <c r="BZ6" s="66">
        <v>16</v>
      </c>
      <c r="CA6" s="17">
        <f t="shared" si="7"/>
        <v>132</v>
      </c>
      <c r="CB6" s="9">
        <f t="shared" si="8"/>
        <v>0.31205673758865249</v>
      </c>
      <c r="CD6" s="71" t="s">
        <v>69</v>
      </c>
      <c r="CE6" s="66">
        <v>16</v>
      </c>
      <c r="CF6" s="66">
        <v>7</v>
      </c>
      <c r="CG6" s="66">
        <v>6</v>
      </c>
      <c r="CH6" s="66">
        <v>7</v>
      </c>
      <c r="CI6" s="66">
        <v>14</v>
      </c>
      <c r="CJ6" s="66">
        <v>6</v>
      </c>
      <c r="CK6" s="66">
        <v>7</v>
      </c>
      <c r="CL6" s="66">
        <v>5</v>
      </c>
      <c r="CM6" s="66">
        <v>9</v>
      </c>
      <c r="CN6" s="66">
        <v>8</v>
      </c>
      <c r="CO6" s="66">
        <v>5</v>
      </c>
      <c r="CP6" s="66">
        <v>1</v>
      </c>
      <c r="CQ6" s="17">
        <f t="shared" ref="CQ6" si="11">SUM(CE6:CP6)</f>
        <v>91</v>
      </c>
      <c r="CR6" s="75">
        <f t="shared" si="9"/>
        <v>0.24396782841823056</v>
      </c>
    </row>
    <row r="7" spans="2:96" s="3" customFormat="1" ht="15.75" thickBot="1" x14ac:dyDescent="0.3">
      <c r="B7" s="30" t="s">
        <v>49</v>
      </c>
      <c r="C7" s="18">
        <f>SUM(C4:C6)</f>
        <v>0</v>
      </c>
      <c r="D7" s="18">
        <f t="shared" ref="D7:N7" si="12">SUM(D4:D6)</f>
        <v>0</v>
      </c>
      <c r="E7" s="18">
        <f t="shared" si="12"/>
        <v>0</v>
      </c>
      <c r="F7" s="18">
        <f t="shared" si="12"/>
        <v>0</v>
      </c>
      <c r="G7" s="18">
        <f t="shared" si="12"/>
        <v>0</v>
      </c>
      <c r="H7" s="18">
        <f t="shared" si="12"/>
        <v>0</v>
      </c>
      <c r="I7" s="18">
        <f t="shared" si="12"/>
        <v>1</v>
      </c>
      <c r="J7" s="18">
        <f t="shared" si="12"/>
        <v>0</v>
      </c>
      <c r="K7" s="18">
        <f t="shared" si="12"/>
        <v>27</v>
      </c>
      <c r="L7" s="18">
        <f t="shared" si="12"/>
        <v>29</v>
      </c>
      <c r="M7" s="18">
        <f t="shared" si="12"/>
        <v>26</v>
      </c>
      <c r="N7" s="18">
        <f t="shared" si="12"/>
        <v>19</v>
      </c>
      <c r="O7" s="18">
        <f>SUM(O4:O6)</f>
        <v>102</v>
      </c>
      <c r="P7" s="38">
        <f>O7/$O$7</f>
        <v>1</v>
      </c>
      <c r="R7" s="68" t="s">
        <v>49</v>
      </c>
      <c r="S7" s="18">
        <f>SUM(S4:S6)</f>
        <v>9</v>
      </c>
      <c r="T7" s="18">
        <f t="shared" ref="T7:AE7" si="13">SUM(T4:T6)</f>
        <v>33</v>
      </c>
      <c r="U7" s="18">
        <f t="shared" si="13"/>
        <v>25</v>
      </c>
      <c r="V7" s="18">
        <f t="shared" si="13"/>
        <v>16</v>
      </c>
      <c r="W7" s="18">
        <f t="shared" si="13"/>
        <v>33</v>
      </c>
      <c r="X7" s="18">
        <f t="shared" si="13"/>
        <v>42</v>
      </c>
      <c r="Y7" s="18">
        <f t="shared" si="13"/>
        <v>37</v>
      </c>
      <c r="Z7" s="18">
        <f t="shared" si="13"/>
        <v>56</v>
      </c>
      <c r="AA7" s="18">
        <f t="shared" si="13"/>
        <v>52</v>
      </c>
      <c r="AB7" s="18">
        <f t="shared" si="13"/>
        <v>54</v>
      </c>
      <c r="AC7" s="18">
        <f t="shared" si="13"/>
        <v>50</v>
      </c>
      <c r="AD7" s="18">
        <f t="shared" si="13"/>
        <v>30</v>
      </c>
      <c r="AE7" s="18">
        <f t="shared" si="13"/>
        <v>437</v>
      </c>
      <c r="AF7" s="38">
        <f t="shared" si="3"/>
        <v>1</v>
      </c>
      <c r="AH7" s="68" t="s">
        <v>49</v>
      </c>
      <c r="AI7" s="18">
        <f>SUM(AI4:AI6)</f>
        <v>34</v>
      </c>
      <c r="AJ7" s="18">
        <f t="shared" ref="AJ7:AT7" si="14">SUM(AJ4:AJ6)</f>
        <v>49</v>
      </c>
      <c r="AK7" s="18">
        <f t="shared" si="14"/>
        <v>39</v>
      </c>
      <c r="AL7" s="18">
        <f t="shared" si="14"/>
        <v>63</v>
      </c>
      <c r="AM7" s="18">
        <f t="shared" si="14"/>
        <v>46</v>
      </c>
      <c r="AN7" s="18">
        <f t="shared" si="14"/>
        <v>32</v>
      </c>
      <c r="AO7" s="18">
        <f t="shared" si="14"/>
        <v>58</v>
      </c>
      <c r="AP7" s="18">
        <f t="shared" si="14"/>
        <v>48</v>
      </c>
      <c r="AQ7" s="18">
        <f t="shared" si="14"/>
        <v>71</v>
      </c>
      <c r="AR7" s="18">
        <f t="shared" si="14"/>
        <v>41</v>
      </c>
      <c r="AS7" s="18">
        <f t="shared" si="14"/>
        <v>74</v>
      </c>
      <c r="AT7" s="18">
        <f t="shared" si="14"/>
        <v>49</v>
      </c>
      <c r="AU7" s="18">
        <f>SUM(AU4:AU6)</f>
        <v>604</v>
      </c>
      <c r="AV7" s="38">
        <f>SUM(AV4:AV6)</f>
        <v>1</v>
      </c>
      <c r="AX7" s="68" t="s">
        <v>49</v>
      </c>
      <c r="AY7" s="18">
        <f>SUM(AY4:AY6)</f>
        <v>26</v>
      </c>
      <c r="AZ7" s="18">
        <f t="shared" ref="AZ7:BJ7" si="15">SUM(AZ4:AZ6)</f>
        <v>18</v>
      </c>
      <c r="BA7" s="18">
        <f t="shared" si="15"/>
        <v>40</v>
      </c>
      <c r="BB7" s="18">
        <f t="shared" si="15"/>
        <v>28</v>
      </c>
      <c r="BC7" s="18">
        <f t="shared" si="15"/>
        <v>35</v>
      </c>
      <c r="BD7" s="18">
        <f t="shared" si="15"/>
        <v>72</v>
      </c>
      <c r="BE7" s="18">
        <f t="shared" si="15"/>
        <v>67</v>
      </c>
      <c r="BF7" s="18">
        <f t="shared" si="15"/>
        <v>34</v>
      </c>
      <c r="BG7" s="18">
        <f t="shared" si="15"/>
        <v>19</v>
      </c>
      <c r="BH7" s="18">
        <f t="shared" si="15"/>
        <v>35</v>
      </c>
      <c r="BI7" s="18">
        <f t="shared" si="15"/>
        <v>27</v>
      </c>
      <c r="BJ7" s="18">
        <f t="shared" si="15"/>
        <v>25</v>
      </c>
      <c r="BK7" s="18">
        <f>SUM(BK4:BK6)</f>
        <v>426</v>
      </c>
      <c r="BL7" s="38">
        <f>SUM(BL4:BL6)</f>
        <v>1</v>
      </c>
      <c r="BN7" s="68" t="s">
        <v>49</v>
      </c>
      <c r="BO7" s="18">
        <f>SUM(BO4:BO6)</f>
        <v>49</v>
      </c>
      <c r="BP7" s="18">
        <f t="shared" ref="BP7:BZ7" si="16">SUM(BP4:BP6)</f>
        <v>40</v>
      </c>
      <c r="BQ7" s="18">
        <f t="shared" si="16"/>
        <v>20</v>
      </c>
      <c r="BR7" s="18">
        <f t="shared" si="16"/>
        <v>20</v>
      </c>
      <c r="BS7" s="18">
        <f t="shared" si="16"/>
        <v>16</v>
      </c>
      <c r="BT7" s="18">
        <f t="shared" si="16"/>
        <v>17</v>
      </c>
      <c r="BU7" s="18">
        <f t="shared" si="16"/>
        <v>9</v>
      </c>
      <c r="BV7" s="18">
        <f t="shared" si="16"/>
        <v>39</v>
      </c>
      <c r="BW7" s="18">
        <f t="shared" si="16"/>
        <v>13</v>
      </c>
      <c r="BX7" s="18">
        <f t="shared" si="16"/>
        <v>12</v>
      </c>
      <c r="BY7" s="18">
        <f t="shared" si="16"/>
        <v>107</v>
      </c>
      <c r="BZ7" s="18">
        <f t="shared" si="16"/>
        <v>81</v>
      </c>
      <c r="CA7" s="18">
        <f>SUM(CA4:CA6)</f>
        <v>423</v>
      </c>
      <c r="CB7" s="38">
        <f>SUM(CB4:CB6)</f>
        <v>1</v>
      </c>
      <c r="CD7" s="76" t="s">
        <v>49</v>
      </c>
      <c r="CE7" s="72">
        <f>SUM(CE4:CE6)</f>
        <v>45</v>
      </c>
      <c r="CF7" s="72">
        <f t="shared" ref="CF7:CP7" si="17">SUM(CF4:CF6)</f>
        <v>45</v>
      </c>
      <c r="CG7" s="72">
        <f t="shared" si="17"/>
        <v>29</v>
      </c>
      <c r="CH7" s="72">
        <f t="shared" si="17"/>
        <v>28</v>
      </c>
      <c r="CI7" s="72">
        <f t="shared" si="17"/>
        <v>55</v>
      </c>
      <c r="CJ7" s="72">
        <f t="shared" si="17"/>
        <v>34</v>
      </c>
      <c r="CK7" s="72">
        <f t="shared" si="17"/>
        <v>24</v>
      </c>
      <c r="CL7" s="72">
        <f t="shared" si="17"/>
        <v>17</v>
      </c>
      <c r="CM7" s="72">
        <f t="shared" si="17"/>
        <v>41</v>
      </c>
      <c r="CN7" s="72">
        <f t="shared" si="17"/>
        <v>27</v>
      </c>
      <c r="CO7" s="72">
        <f t="shared" si="17"/>
        <v>19</v>
      </c>
      <c r="CP7" s="72">
        <f t="shared" si="17"/>
        <v>9</v>
      </c>
      <c r="CQ7" s="72">
        <f>SUM(CQ4:CQ6)</f>
        <v>373</v>
      </c>
      <c r="CR7" s="89">
        <f>SUM(CR4:CR6)</f>
        <v>1</v>
      </c>
    </row>
    <row r="8" spans="2:96" ht="16.5" thickTop="1" thickBot="1" x14ac:dyDescent="0.3">
      <c r="B8" s="6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"/>
      <c r="P8" s="31"/>
      <c r="R8" s="6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5"/>
      <c r="AF8" s="31"/>
      <c r="AH8" s="6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5"/>
      <c r="AV8" s="64"/>
      <c r="AX8" s="6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5"/>
      <c r="BL8" s="64"/>
      <c r="BN8" s="6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5"/>
      <c r="CB8" s="64"/>
      <c r="CD8" s="6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5"/>
      <c r="CR8" s="64"/>
    </row>
    <row r="9" spans="2:96" ht="15.75" thickTop="1" x14ac:dyDescent="0.25">
      <c r="B9" s="131" t="s">
        <v>241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3"/>
      <c r="R9" s="131" t="s">
        <v>242</v>
      </c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3"/>
      <c r="AH9" s="131" t="s">
        <v>243</v>
      </c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3"/>
      <c r="AX9" s="131" t="s">
        <v>244</v>
      </c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3"/>
      <c r="BN9" s="131" t="s">
        <v>245</v>
      </c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3"/>
      <c r="CD9" s="135" t="s">
        <v>246</v>
      </c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7"/>
    </row>
    <row r="10" spans="2:96" x14ac:dyDescent="0.25">
      <c r="B10" s="32" t="s">
        <v>50</v>
      </c>
      <c r="C10" s="21" t="s">
        <v>0</v>
      </c>
      <c r="D10" s="21" t="s">
        <v>2</v>
      </c>
      <c r="E10" s="21" t="s">
        <v>3</v>
      </c>
      <c r="F10" s="21" t="s">
        <v>4</v>
      </c>
      <c r="G10" s="21" t="s">
        <v>5</v>
      </c>
      <c r="H10" s="21" t="s">
        <v>6</v>
      </c>
      <c r="I10" s="21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1" t="s">
        <v>13</v>
      </c>
      <c r="P10" s="7" t="s">
        <v>14</v>
      </c>
      <c r="R10" s="32" t="s">
        <v>50</v>
      </c>
      <c r="S10" s="21" t="s">
        <v>0</v>
      </c>
      <c r="T10" s="21" t="s">
        <v>2</v>
      </c>
      <c r="U10" s="21" t="s">
        <v>3</v>
      </c>
      <c r="V10" s="21" t="s">
        <v>4</v>
      </c>
      <c r="W10" s="21" t="s">
        <v>5</v>
      </c>
      <c r="X10" s="21" t="s">
        <v>6</v>
      </c>
      <c r="Y10" s="21" t="s">
        <v>7</v>
      </c>
      <c r="Z10" s="21" t="s">
        <v>8</v>
      </c>
      <c r="AA10" s="21" t="s">
        <v>9</v>
      </c>
      <c r="AB10" s="21" t="s">
        <v>10</v>
      </c>
      <c r="AC10" s="21" t="s">
        <v>11</v>
      </c>
      <c r="AD10" s="21" t="s">
        <v>12</v>
      </c>
      <c r="AE10" s="21" t="s">
        <v>13</v>
      </c>
      <c r="AF10" s="7" t="s">
        <v>14</v>
      </c>
      <c r="AH10" s="32" t="s">
        <v>50</v>
      </c>
      <c r="AI10" s="21" t="s">
        <v>0</v>
      </c>
      <c r="AJ10" s="21" t="s">
        <v>2</v>
      </c>
      <c r="AK10" s="21" t="s">
        <v>3</v>
      </c>
      <c r="AL10" s="21" t="s">
        <v>4</v>
      </c>
      <c r="AM10" s="21" t="s">
        <v>5</v>
      </c>
      <c r="AN10" s="21" t="s">
        <v>6</v>
      </c>
      <c r="AO10" s="21" t="s">
        <v>7</v>
      </c>
      <c r="AP10" s="21" t="s">
        <v>8</v>
      </c>
      <c r="AQ10" s="21" t="s">
        <v>9</v>
      </c>
      <c r="AR10" s="21" t="s">
        <v>10</v>
      </c>
      <c r="AS10" s="21" t="s">
        <v>11</v>
      </c>
      <c r="AT10" s="21" t="s">
        <v>12</v>
      </c>
      <c r="AU10" s="21" t="s">
        <v>13</v>
      </c>
      <c r="AV10" s="62" t="s">
        <v>14</v>
      </c>
      <c r="AX10" s="32" t="s">
        <v>50</v>
      </c>
      <c r="AY10" s="21" t="s">
        <v>0</v>
      </c>
      <c r="AZ10" s="21" t="s">
        <v>2</v>
      </c>
      <c r="BA10" s="21" t="s">
        <v>3</v>
      </c>
      <c r="BB10" s="21" t="s">
        <v>4</v>
      </c>
      <c r="BC10" s="21" t="s">
        <v>5</v>
      </c>
      <c r="BD10" s="21" t="s">
        <v>6</v>
      </c>
      <c r="BE10" s="21" t="s">
        <v>7</v>
      </c>
      <c r="BF10" s="21" t="s">
        <v>8</v>
      </c>
      <c r="BG10" s="21" t="s">
        <v>9</v>
      </c>
      <c r="BH10" s="21" t="s">
        <v>10</v>
      </c>
      <c r="BI10" s="21" t="s">
        <v>11</v>
      </c>
      <c r="BJ10" s="21" t="s">
        <v>12</v>
      </c>
      <c r="BK10" s="21" t="s">
        <v>13</v>
      </c>
      <c r="BL10" s="62" t="s">
        <v>14</v>
      </c>
      <c r="BN10" s="32" t="s">
        <v>50</v>
      </c>
      <c r="BO10" s="21" t="s">
        <v>0</v>
      </c>
      <c r="BP10" s="21" t="s">
        <v>2</v>
      </c>
      <c r="BQ10" s="21" t="s">
        <v>3</v>
      </c>
      <c r="BR10" s="21" t="s">
        <v>4</v>
      </c>
      <c r="BS10" s="21" t="s">
        <v>5</v>
      </c>
      <c r="BT10" s="21" t="s">
        <v>6</v>
      </c>
      <c r="BU10" s="21" t="s">
        <v>7</v>
      </c>
      <c r="BV10" s="21" t="s">
        <v>8</v>
      </c>
      <c r="BW10" s="21" t="s">
        <v>9</v>
      </c>
      <c r="BX10" s="21" t="s">
        <v>10</v>
      </c>
      <c r="BY10" s="21" t="s">
        <v>11</v>
      </c>
      <c r="BZ10" s="21" t="s">
        <v>12</v>
      </c>
      <c r="CA10" s="21" t="s">
        <v>13</v>
      </c>
      <c r="CB10" s="62" t="s">
        <v>14</v>
      </c>
      <c r="CD10" s="90" t="s">
        <v>50</v>
      </c>
      <c r="CE10" s="21" t="s">
        <v>0</v>
      </c>
      <c r="CF10" s="21" t="s">
        <v>2</v>
      </c>
      <c r="CG10" s="21" t="s">
        <v>3</v>
      </c>
      <c r="CH10" s="21" t="s">
        <v>4</v>
      </c>
      <c r="CI10" s="21" t="s">
        <v>5</v>
      </c>
      <c r="CJ10" s="21" t="s">
        <v>6</v>
      </c>
      <c r="CK10" s="21" t="s">
        <v>7</v>
      </c>
      <c r="CL10" s="21" t="s">
        <v>8</v>
      </c>
      <c r="CM10" s="21" t="s">
        <v>9</v>
      </c>
      <c r="CN10" s="21" t="s">
        <v>10</v>
      </c>
      <c r="CO10" s="21" t="s">
        <v>11</v>
      </c>
      <c r="CP10" s="21" t="s">
        <v>12</v>
      </c>
      <c r="CQ10" s="21" t="s">
        <v>13</v>
      </c>
      <c r="CR10" s="91" t="s">
        <v>14</v>
      </c>
    </row>
    <row r="11" spans="2:96" x14ac:dyDescent="0.25">
      <c r="B11" s="29" t="s">
        <v>69</v>
      </c>
      <c r="C11" s="12"/>
      <c r="D11" s="11"/>
      <c r="E11" s="11"/>
      <c r="F11" s="11"/>
      <c r="G11" s="11"/>
      <c r="H11" s="11"/>
      <c r="I11" s="11">
        <v>1</v>
      </c>
      <c r="J11" s="11"/>
      <c r="K11" s="11">
        <v>4</v>
      </c>
      <c r="L11" s="11">
        <v>11</v>
      </c>
      <c r="M11" s="11">
        <v>10</v>
      </c>
      <c r="N11" s="11">
        <v>5</v>
      </c>
      <c r="O11" s="17">
        <f>SUM(C11:N11)</f>
        <v>31</v>
      </c>
      <c r="P11" s="9">
        <f>O11/$O$29</f>
        <v>0.30392156862745096</v>
      </c>
      <c r="R11" s="67" t="s">
        <v>69</v>
      </c>
      <c r="S11" s="12">
        <v>1</v>
      </c>
      <c r="T11" s="11">
        <v>6</v>
      </c>
      <c r="U11" s="11">
        <v>5</v>
      </c>
      <c r="V11" s="11">
        <v>5</v>
      </c>
      <c r="W11" s="11">
        <v>12</v>
      </c>
      <c r="X11" s="11">
        <v>14</v>
      </c>
      <c r="Y11" s="11">
        <v>16</v>
      </c>
      <c r="Z11" s="11">
        <v>15</v>
      </c>
      <c r="AA11" s="11">
        <v>24</v>
      </c>
      <c r="AB11" s="11">
        <v>25</v>
      </c>
      <c r="AC11" s="11">
        <v>23</v>
      </c>
      <c r="AD11" s="11">
        <v>9</v>
      </c>
      <c r="AE11" s="17">
        <f>SUM(S11:AD11)</f>
        <v>155</v>
      </c>
      <c r="AF11" s="9">
        <f>AE11/$AE$29</f>
        <v>0.35469107551487417</v>
      </c>
      <c r="AH11" s="29" t="s">
        <v>69</v>
      </c>
      <c r="AI11" s="12">
        <v>11</v>
      </c>
      <c r="AJ11" s="11">
        <v>21</v>
      </c>
      <c r="AK11" s="11">
        <v>22</v>
      </c>
      <c r="AL11" s="11">
        <v>30</v>
      </c>
      <c r="AM11" s="11">
        <v>22</v>
      </c>
      <c r="AN11" s="11">
        <v>12</v>
      </c>
      <c r="AO11" s="11">
        <v>29</v>
      </c>
      <c r="AP11" s="11">
        <v>19</v>
      </c>
      <c r="AQ11" s="11">
        <v>15</v>
      </c>
      <c r="AR11" s="11">
        <v>19</v>
      </c>
      <c r="AS11" s="11">
        <v>27</v>
      </c>
      <c r="AT11" s="11">
        <v>15</v>
      </c>
      <c r="AU11" s="17">
        <f>SUM(AI11:AT11)</f>
        <v>242</v>
      </c>
      <c r="AV11" s="9">
        <f>AU11/$AU$29</f>
        <v>0.40066225165562913</v>
      </c>
      <c r="AX11" s="67" t="s">
        <v>69</v>
      </c>
      <c r="AY11" s="12">
        <v>5</v>
      </c>
      <c r="AZ11" s="11">
        <v>9</v>
      </c>
      <c r="BA11" s="11">
        <v>14</v>
      </c>
      <c r="BB11" s="11">
        <v>10</v>
      </c>
      <c r="BC11" s="11">
        <v>13</v>
      </c>
      <c r="BD11" s="11">
        <v>35</v>
      </c>
      <c r="BE11" s="11">
        <v>21</v>
      </c>
      <c r="BF11" s="11">
        <v>15</v>
      </c>
      <c r="BG11" s="11">
        <v>15</v>
      </c>
      <c r="BH11" s="11">
        <v>18</v>
      </c>
      <c r="BI11" s="11">
        <v>15</v>
      </c>
      <c r="BJ11" s="11">
        <v>12</v>
      </c>
      <c r="BK11" s="17">
        <f>SUM(AY11:BJ11)</f>
        <v>182</v>
      </c>
      <c r="BL11" s="9">
        <f>BK11/$BK$29</f>
        <v>0.42723004694835681</v>
      </c>
      <c r="BN11" s="67" t="s">
        <v>69</v>
      </c>
      <c r="BO11" s="12">
        <v>36</v>
      </c>
      <c r="BP11" s="11">
        <v>20</v>
      </c>
      <c r="BQ11" s="11">
        <v>7</v>
      </c>
      <c r="BR11" s="11">
        <v>7</v>
      </c>
      <c r="BS11" s="11">
        <v>9</v>
      </c>
      <c r="BT11" s="11">
        <v>11</v>
      </c>
      <c r="BU11" s="11">
        <v>4</v>
      </c>
      <c r="BV11" s="11">
        <v>36</v>
      </c>
      <c r="BW11" s="11">
        <v>8</v>
      </c>
      <c r="BX11" s="11">
        <v>3</v>
      </c>
      <c r="BY11" s="11">
        <v>30</v>
      </c>
      <c r="BZ11" s="11">
        <v>26</v>
      </c>
      <c r="CA11" s="17">
        <f>SUM(BO11:BZ11)</f>
        <v>197</v>
      </c>
      <c r="CB11" s="9">
        <f>CA11/$CA$29</f>
        <v>0.4657210401891253</v>
      </c>
      <c r="CD11" s="71" t="s">
        <v>69</v>
      </c>
      <c r="CE11" s="12">
        <v>17</v>
      </c>
      <c r="CF11" s="11">
        <v>10</v>
      </c>
      <c r="CG11" s="11">
        <v>7</v>
      </c>
      <c r="CH11" s="11">
        <v>8</v>
      </c>
      <c r="CI11" s="11">
        <v>23</v>
      </c>
      <c r="CJ11" s="11">
        <v>10</v>
      </c>
      <c r="CK11" s="11">
        <v>11</v>
      </c>
      <c r="CL11" s="11">
        <v>7</v>
      </c>
      <c r="CM11" s="11">
        <v>16</v>
      </c>
      <c r="CN11" s="11">
        <v>10</v>
      </c>
      <c r="CO11" s="11">
        <v>7</v>
      </c>
      <c r="CP11" s="11">
        <v>2</v>
      </c>
      <c r="CQ11" s="17">
        <f>SUM(CE11:CP11)</f>
        <v>128</v>
      </c>
      <c r="CR11" s="75">
        <f>CQ11/$CQ$29</f>
        <v>0.34316353887399464</v>
      </c>
    </row>
    <row r="12" spans="2:96" x14ac:dyDescent="0.25">
      <c r="B12" s="29" t="s">
        <v>51</v>
      </c>
      <c r="C12" s="1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>
        <v>1</v>
      </c>
      <c r="O12" s="17">
        <f t="shared" ref="O12:O28" si="18">SUM(C12:N12)</f>
        <v>1</v>
      </c>
      <c r="P12" s="9">
        <f t="shared" ref="P12:P29" si="19">O12/$O$29</f>
        <v>9.8039215686274508E-3</v>
      </c>
      <c r="R12" s="67" t="s">
        <v>51</v>
      </c>
      <c r="S12" s="12"/>
      <c r="T12" s="11"/>
      <c r="U12" s="11"/>
      <c r="V12" s="11"/>
      <c r="W12" s="11"/>
      <c r="X12" s="11">
        <v>1</v>
      </c>
      <c r="Y12" s="11"/>
      <c r="Z12" s="11"/>
      <c r="AA12" s="11"/>
      <c r="AB12" s="11"/>
      <c r="AC12" s="11"/>
      <c r="AD12" s="11"/>
      <c r="AE12" s="17">
        <f t="shared" ref="AE12:AE28" si="20">SUM(S12:AD12)</f>
        <v>1</v>
      </c>
      <c r="AF12" s="9">
        <f t="shared" ref="AF12:AF29" si="21">AE12/$AE$29</f>
        <v>2.2883295194508009E-3</v>
      </c>
      <c r="AH12" s="29" t="s">
        <v>51</v>
      </c>
      <c r="AI12" s="12"/>
      <c r="AJ12" s="11"/>
      <c r="AK12" s="11"/>
      <c r="AL12" s="11"/>
      <c r="AM12" s="11">
        <v>1</v>
      </c>
      <c r="AN12" s="11"/>
      <c r="AO12" s="11"/>
      <c r="AP12" s="11">
        <v>1</v>
      </c>
      <c r="AQ12" s="11"/>
      <c r="AR12" s="11"/>
      <c r="AS12" s="11">
        <v>1</v>
      </c>
      <c r="AT12" s="11">
        <v>1</v>
      </c>
      <c r="AU12" s="17">
        <f t="shared" ref="AU12:AU28" si="22">SUM(AI12:AT12)</f>
        <v>4</v>
      </c>
      <c r="AV12" s="9">
        <f t="shared" ref="AV12:AV29" si="23">AU12/$AU$29</f>
        <v>6.6225165562913907E-3</v>
      </c>
      <c r="AX12" s="67" t="s">
        <v>51</v>
      </c>
      <c r="AY12" s="12"/>
      <c r="AZ12" s="11"/>
      <c r="BA12" s="11">
        <v>2</v>
      </c>
      <c r="BB12" s="11"/>
      <c r="BC12" s="11"/>
      <c r="BD12" s="11"/>
      <c r="BE12" s="11">
        <v>7</v>
      </c>
      <c r="BF12" s="11"/>
      <c r="BG12" s="11"/>
      <c r="BH12" s="11"/>
      <c r="BI12" s="11"/>
      <c r="BJ12" s="11"/>
      <c r="BK12" s="17">
        <f t="shared" ref="BK12:BK28" si="24">SUM(AY12:BJ12)</f>
        <v>9</v>
      </c>
      <c r="BL12" s="9">
        <f t="shared" ref="BL12:BL29" si="25">BK12/$BK$29</f>
        <v>2.1126760563380281E-2</v>
      </c>
      <c r="BN12" s="67" t="s">
        <v>51</v>
      </c>
      <c r="BO12" s="12"/>
      <c r="BP12" s="11"/>
      <c r="BQ12" s="11"/>
      <c r="BR12" s="11">
        <v>2</v>
      </c>
      <c r="BS12" s="11"/>
      <c r="BT12" s="11"/>
      <c r="BU12" s="11"/>
      <c r="BV12" s="11"/>
      <c r="BW12" s="11"/>
      <c r="BX12" s="11"/>
      <c r="BY12" s="11">
        <v>3</v>
      </c>
      <c r="BZ12" s="11"/>
      <c r="CA12" s="17">
        <f t="shared" ref="CA12:CA28" si="26">SUM(BO12:BZ12)</f>
        <v>5</v>
      </c>
      <c r="CB12" s="9">
        <f t="shared" ref="CB12:CB28" si="27">CA12/$CA$29</f>
        <v>1.1820330969267139E-2</v>
      </c>
      <c r="CD12" s="71" t="s">
        <v>51</v>
      </c>
      <c r="CE12" s="12"/>
      <c r="CF12" s="11"/>
      <c r="CG12" s="11"/>
      <c r="CH12" s="11"/>
      <c r="CI12" s="11">
        <v>1</v>
      </c>
      <c r="CJ12" s="11"/>
      <c r="CK12" s="11"/>
      <c r="CL12" s="11"/>
      <c r="CM12" s="11"/>
      <c r="CN12" s="11"/>
      <c r="CO12" s="11"/>
      <c r="CP12" s="11"/>
      <c r="CQ12" s="17">
        <f t="shared" ref="CQ12:CQ28" si="28">SUM(CE12:CP12)</f>
        <v>1</v>
      </c>
      <c r="CR12" s="75">
        <f t="shared" ref="CR12:CR28" si="29">CQ12/$CQ$29</f>
        <v>2.6809651474530832E-3</v>
      </c>
    </row>
    <row r="13" spans="2:96" x14ac:dyDescent="0.25">
      <c r="B13" s="29" t="s">
        <v>53</v>
      </c>
      <c r="C13" s="12"/>
      <c r="D13" s="8"/>
      <c r="E13" s="8"/>
      <c r="F13" s="8"/>
      <c r="G13" s="8"/>
      <c r="H13" s="8"/>
      <c r="I13" s="8"/>
      <c r="J13" s="8"/>
      <c r="K13" s="8"/>
      <c r="L13" s="8"/>
      <c r="M13" s="8"/>
      <c r="N13" s="8">
        <v>4</v>
      </c>
      <c r="O13" s="17">
        <f t="shared" si="18"/>
        <v>4</v>
      </c>
      <c r="P13" s="9">
        <f t="shared" si="19"/>
        <v>3.9215686274509803E-2</v>
      </c>
      <c r="R13" s="67" t="s">
        <v>53</v>
      </c>
      <c r="S13" s="12"/>
      <c r="T13" s="11">
        <v>1</v>
      </c>
      <c r="U13" s="11"/>
      <c r="V13" s="11">
        <v>1</v>
      </c>
      <c r="W13" s="11"/>
      <c r="X13" s="11"/>
      <c r="Y13" s="11"/>
      <c r="Z13" s="11">
        <v>2</v>
      </c>
      <c r="AA13" s="11">
        <v>1</v>
      </c>
      <c r="AB13" s="11"/>
      <c r="AC13" s="11"/>
      <c r="AD13" s="11"/>
      <c r="AE13" s="17">
        <f t="shared" si="20"/>
        <v>5</v>
      </c>
      <c r="AF13" s="9">
        <f t="shared" si="21"/>
        <v>1.1441647597254004E-2</v>
      </c>
      <c r="AH13" s="29" t="s">
        <v>53</v>
      </c>
      <c r="AI13" s="12">
        <v>1</v>
      </c>
      <c r="AJ13" s="11"/>
      <c r="AK13" s="11"/>
      <c r="AL13" s="11"/>
      <c r="AM13" s="11">
        <v>1</v>
      </c>
      <c r="AN13" s="11"/>
      <c r="AO13" s="11"/>
      <c r="AP13" s="11"/>
      <c r="AQ13" s="11"/>
      <c r="AR13" s="11"/>
      <c r="AS13" s="11">
        <v>6</v>
      </c>
      <c r="AT13" s="11">
        <v>3</v>
      </c>
      <c r="AU13" s="17">
        <f t="shared" si="22"/>
        <v>11</v>
      </c>
      <c r="AV13" s="9">
        <f t="shared" si="23"/>
        <v>1.8211920529801324E-2</v>
      </c>
      <c r="AX13" s="67" t="s">
        <v>53</v>
      </c>
      <c r="AY13" s="12">
        <v>4</v>
      </c>
      <c r="AZ13" s="11">
        <v>1</v>
      </c>
      <c r="BA13" s="11">
        <v>2</v>
      </c>
      <c r="BB13" s="11">
        <v>2</v>
      </c>
      <c r="BC13" s="11">
        <v>1</v>
      </c>
      <c r="BD13" s="11">
        <v>1</v>
      </c>
      <c r="BE13" s="11">
        <v>5</v>
      </c>
      <c r="BF13" s="11">
        <v>4</v>
      </c>
      <c r="BG13" s="11"/>
      <c r="BH13" s="11">
        <v>1</v>
      </c>
      <c r="BI13" s="11"/>
      <c r="BJ13" s="11"/>
      <c r="BK13" s="17">
        <f t="shared" si="24"/>
        <v>21</v>
      </c>
      <c r="BL13" s="9">
        <f t="shared" si="25"/>
        <v>4.9295774647887321E-2</v>
      </c>
      <c r="BN13" s="67" t="s">
        <v>53</v>
      </c>
      <c r="BO13" s="12">
        <v>1</v>
      </c>
      <c r="BP13" s="11">
        <v>2</v>
      </c>
      <c r="BQ13" s="11"/>
      <c r="BR13" s="11">
        <v>3</v>
      </c>
      <c r="BS13" s="11"/>
      <c r="BT13" s="11"/>
      <c r="BU13" s="11"/>
      <c r="BV13" s="11"/>
      <c r="BW13" s="11">
        <v>2</v>
      </c>
      <c r="BX13" s="11"/>
      <c r="BY13" s="11">
        <v>1</v>
      </c>
      <c r="BZ13" s="11">
        <v>2</v>
      </c>
      <c r="CA13" s="17">
        <f t="shared" si="26"/>
        <v>11</v>
      </c>
      <c r="CB13" s="9">
        <f t="shared" si="27"/>
        <v>2.6004728132387706E-2</v>
      </c>
      <c r="CD13" s="71" t="s">
        <v>53</v>
      </c>
      <c r="CE13" s="12"/>
      <c r="CF13" s="11">
        <v>1</v>
      </c>
      <c r="CG13" s="11"/>
      <c r="CH13" s="11">
        <v>2</v>
      </c>
      <c r="CI13" s="11">
        <v>1</v>
      </c>
      <c r="CJ13" s="11">
        <v>1</v>
      </c>
      <c r="CK13" s="11"/>
      <c r="CL13" s="11">
        <v>1</v>
      </c>
      <c r="CM13" s="11"/>
      <c r="CN13" s="11"/>
      <c r="CO13" s="11">
        <v>1</v>
      </c>
      <c r="CP13" s="11"/>
      <c r="CQ13" s="17">
        <f t="shared" si="28"/>
        <v>7</v>
      </c>
      <c r="CR13" s="75">
        <f t="shared" si="29"/>
        <v>1.876675603217158E-2</v>
      </c>
    </row>
    <row r="14" spans="2:96" x14ac:dyDescent="0.25">
      <c r="B14" s="29" t="s">
        <v>59</v>
      </c>
      <c r="C14" s="12"/>
      <c r="D14" s="11"/>
      <c r="E14" s="11"/>
      <c r="F14" s="11"/>
      <c r="G14" s="11"/>
      <c r="H14" s="11"/>
      <c r="I14" s="11"/>
      <c r="J14" s="11"/>
      <c r="K14" s="11">
        <v>4</v>
      </c>
      <c r="L14" s="11">
        <v>3</v>
      </c>
      <c r="M14" s="11">
        <v>3</v>
      </c>
      <c r="N14" s="11"/>
      <c r="O14" s="17">
        <f t="shared" si="18"/>
        <v>10</v>
      </c>
      <c r="P14" s="9">
        <f t="shared" si="19"/>
        <v>9.8039215686274508E-2</v>
      </c>
      <c r="R14" s="67" t="s">
        <v>59</v>
      </c>
      <c r="S14" s="12">
        <v>1</v>
      </c>
      <c r="T14" s="11">
        <v>2</v>
      </c>
      <c r="U14" s="11">
        <v>6</v>
      </c>
      <c r="V14" s="11">
        <v>3</v>
      </c>
      <c r="W14" s="11">
        <v>3</v>
      </c>
      <c r="X14" s="11">
        <v>4</v>
      </c>
      <c r="Y14" s="11">
        <v>3</v>
      </c>
      <c r="Z14" s="11">
        <v>15</v>
      </c>
      <c r="AA14" s="11">
        <v>8</v>
      </c>
      <c r="AB14" s="11">
        <v>4</v>
      </c>
      <c r="AC14" s="11">
        <v>3</v>
      </c>
      <c r="AD14" s="11"/>
      <c r="AE14" s="17">
        <f t="shared" si="20"/>
        <v>52</v>
      </c>
      <c r="AF14" s="9">
        <f t="shared" si="21"/>
        <v>0.11899313501144165</v>
      </c>
      <c r="AH14" s="29" t="s">
        <v>59</v>
      </c>
      <c r="AI14" s="12">
        <v>3</v>
      </c>
      <c r="AJ14" s="11">
        <v>7</v>
      </c>
      <c r="AK14" s="11">
        <v>2</v>
      </c>
      <c r="AL14" s="11">
        <v>7</v>
      </c>
      <c r="AM14" s="11"/>
      <c r="AN14" s="11"/>
      <c r="AO14" s="11">
        <v>6</v>
      </c>
      <c r="AP14" s="11">
        <v>2</v>
      </c>
      <c r="AQ14" s="11">
        <v>3</v>
      </c>
      <c r="AR14" s="11">
        <v>2</v>
      </c>
      <c r="AS14" s="11">
        <v>5</v>
      </c>
      <c r="AT14" s="11">
        <v>8</v>
      </c>
      <c r="AU14" s="17">
        <f t="shared" si="22"/>
        <v>45</v>
      </c>
      <c r="AV14" s="9">
        <f t="shared" si="23"/>
        <v>7.4503311258278151E-2</v>
      </c>
      <c r="AX14" s="67" t="s">
        <v>59</v>
      </c>
      <c r="AY14" s="12">
        <v>4</v>
      </c>
      <c r="AZ14" s="11">
        <v>2</v>
      </c>
      <c r="BA14" s="11">
        <v>3</v>
      </c>
      <c r="BB14" s="11">
        <v>6</v>
      </c>
      <c r="BC14" s="11">
        <v>3</v>
      </c>
      <c r="BD14" s="11">
        <v>8</v>
      </c>
      <c r="BE14" s="11">
        <v>4</v>
      </c>
      <c r="BF14" s="11">
        <v>2</v>
      </c>
      <c r="BG14" s="11">
        <v>1</v>
      </c>
      <c r="BH14" s="11">
        <v>3</v>
      </c>
      <c r="BI14" s="11">
        <v>2</v>
      </c>
      <c r="BJ14" s="11"/>
      <c r="BK14" s="17">
        <f t="shared" si="24"/>
        <v>38</v>
      </c>
      <c r="BL14" s="9">
        <f t="shared" si="25"/>
        <v>8.9201877934272297E-2</v>
      </c>
      <c r="BN14" s="67" t="s">
        <v>59</v>
      </c>
      <c r="BO14" s="12">
        <v>2</v>
      </c>
      <c r="BP14" s="11">
        <v>2</v>
      </c>
      <c r="BQ14" s="11">
        <v>1</v>
      </c>
      <c r="BR14" s="11">
        <v>1</v>
      </c>
      <c r="BS14" s="11">
        <v>2</v>
      </c>
      <c r="BT14" s="11">
        <v>1</v>
      </c>
      <c r="BU14" s="11">
        <v>1</v>
      </c>
      <c r="BV14" s="11">
        <v>1</v>
      </c>
      <c r="BW14" s="11"/>
      <c r="BX14" s="11"/>
      <c r="BY14" s="11">
        <v>7</v>
      </c>
      <c r="BZ14" s="11">
        <v>3</v>
      </c>
      <c r="CA14" s="17">
        <f t="shared" si="26"/>
        <v>21</v>
      </c>
      <c r="CB14" s="9">
        <f t="shared" si="27"/>
        <v>4.9645390070921988E-2</v>
      </c>
      <c r="CD14" s="71" t="s">
        <v>59</v>
      </c>
      <c r="CE14" s="12">
        <v>6</v>
      </c>
      <c r="CF14" s="11">
        <v>2</v>
      </c>
      <c r="CG14" s="11">
        <v>2</v>
      </c>
      <c r="CH14" s="11"/>
      <c r="CI14" s="11">
        <v>2</v>
      </c>
      <c r="CJ14" s="11">
        <v>4</v>
      </c>
      <c r="CK14" s="11">
        <v>1</v>
      </c>
      <c r="CL14" s="11">
        <v>1</v>
      </c>
      <c r="CM14" s="11">
        <v>5</v>
      </c>
      <c r="CN14" s="11">
        <v>2</v>
      </c>
      <c r="CO14" s="11">
        <v>2</v>
      </c>
      <c r="CP14" s="11">
        <v>1</v>
      </c>
      <c r="CQ14" s="17">
        <f t="shared" si="28"/>
        <v>28</v>
      </c>
      <c r="CR14" s="75">
        <f t="shared" si="29"/>
        <v>7.5067024128686322E-2</v>
      </c>
    </row>
    <row r="15" spans="2:96" x14ac:dyDescent="0.25">
      <c r="B15" s="29" t="s">
        <v>57</v>
      </c>
      <c r="C15" s="12"/>
      <c r="D15" s="11"/>
      <c r="E15" s="11"/>
      <c r="F15" s="11"/>
      <c r="G15" s="11"/>
      <c r="H15" s="11"/>
      <c r="I15" s="11"/>
      <c r="J15" s="11"/>
      <c r="K15" s="11">
        <v>6</v>
      </c>
      <c r="L15" s="11">
        <v>4</v>
      </c>
      <c r="M15" s="11">
        <v>2</v>
      </c>
      <c r="N15" s="11">
        <v>2</v>
      </c>
      <c r="O15" s="17">
        <f t="shared" si="18"/>
        <v>14</v>
      </c>
      <c r="P15" s="9">
        <f t="shared" si="19"/>
        <v>0.13725490196078433</v>
      </c>
      <c r="R15" s="67" t="s">
        <v>57</v>
      </c>
      <c r="S15" s="12">
        <v>1</v>
      </c>
      <c r="T15" s="11">
        <v>1</v>
      </c>
      <c r="U15" s="11">
        <v>3</v>
      </c>
      <c r="V15" s="11"/>
      <c r="W15" s="11">
        <v>5</v>
      </c>
      <c r="X15" s="11">
        <v>4</v>
      </c>
      <c r="Y15" s="11">
        <v>5</v>
      </c>
      <c r="Z15" s="11">
        <v>6</v>
      </c>
      <c r="AA15" s="11">
        <v>3</v>
      </c>
      <c r="AB15" s="11">
        <v>4</v>
      </c>
      <c r="AC15" s="11">
        <v>9</v>
      </c>
      <c r="AD15" s="11">
        <v>6</v>
      </c>
      <c r="AE15" s="17">
        <f t="shared" si="20"/>
        <v>47</v>
      </c>
      <c r="AF15" s="9">
        <f t="shared" si="21"/>
        <v>0.10755148741418764</v>
      </c>
      <c r="AH15" s="29" t="s">
        <v>57</v>
      </c>
      <c r="AI15" s="12">
        <v>1</v>
      </c>
      <c r="AJ15" s="11">
        <v>5</v>
      </c>
      <c r="AK15" s="11">
        <v>3</v>
      </c>
      <c r="AL15" s="11">
        <v>9</v>
      </c>
      <c r="AM15" s="11">
        <v>6</v>
      </c>
      <c r="AN15" s="11">
        <v>3</v>
      </c>
      <c r="AO15" s="11">
        <v>5</v>
      </c>
      <c r="AP15" s="11">
        <v>10</v>
      </c>
      <c r="AQ15" s="11">
        <v>21</v>
      </c>
      <c r="AR15" s="11">
        <v>7</v>
      </c>
      <c r="AS15" s="11">
        <v>5</v>
      </c>
      <c r="AT15" s="11">
        <v>6</v>
      </c>
      <c r="AU15" s="17">
        <f t="shared" si="22"/>
        <v>81</v>
      </c>
      <c r="AV15" s="9">
        <f t="shared" si="23"/>
        <v>0.13410596026490065</v>
      </c>
      <c r="AX15" s="67" t="s">
        <v>57</v>
      </c>
      <c r="AY15" s="12">
        <v>4</v>
      </c>
      <c r="AZ15" s="11">
        <v>1</v>
      </c>
      <c r="BA15" s="11">
        <v>6</v>
      </c>
      <c r="BB15" s="11">
        <v>2</v>
      </c>
      <c r="BC15" s="11">
        <v>3</v>
      </c>
      <c r="BD15" s="11">
        <v>8</v>
      </c>
      <c r="BE15" s="11">
        <v>7</v>
      </c>
      <c r="BF15" s="11">
        <v>4</v>
      </c>
      <c r="BG15" s="11"/>
      <c r="BH15" s="11">
        <v>3</v>
      </c>
      <c r="BI15" s="11">
        <v>5</v>
      </c>
      <c r="BJ15" s="11">
        <v>3</v>
      </c>
      <c r="BK15" s="17">
        <f t="shared" si="24"/>
        <v>46</v>
      </c>
      <c r="BL15" s="9">
        <f t="shared" si="25"/>
        <v>0.107981220657277</v>
      </c>
      <c r="BN15" s="67" t="s">
        <v>57</v>
      </c>
      <c r="BO15" s="12">
        <v>4</v>
      </c>
      <c r="BP15" s="11">
        <v>6</v>
      </c>
      <c r="BQ15" s="11">
        <v>1</v>
      </c>
      <c r="BR15" s="11">
        <v>1</v>
      </c>
      <c r="BS15" s="11">
        <v>3</v>
      </c>
      <c r="BT15" s="11">
        <v>1</v>
      </c>
      <c r="BU15" s="11">
        <v>1</v>
      </c>
      <c r="BV15" s="11"/>
      <c r="BW15" s="11">
        <v>1</v>
      </c>
      <c r="BX15" s="11">
        <v>2</v>
      </c>
      <c r="BY15" s="11">
        <v>26</v>
      </c>
      <c r="BZ15" s="11">
        <v>10</v>
      </c>
      <c r="CA15" s="17">
        <f t="shared" si="26"/>
        <v>56</v>
      </c>
      <c r="CB15" s="9">
        <f t="shared" si="27"/>
        <v>0.13238770685579196</v>
      </c>
      <c r="CD15" s="71" t="s">
        <v>57</v>
      </c>
      <c r="CE15" s="12">
        <v>1</v>
      </c>
      <c r="CF15" s="11">
        <v>5</v>
      </c>
      <c r="CG15" s="11">
        <v>7</v>
      </c>
      <c r="CH15" s="11">
        <v>4</v>
      </c>
      <c r="CI15" s="11">
        <v>4</v>
      </c>
      <c r="CJ15" s="11">
        <v>6</v>
      </c>
      <c r="CK15" s="11">
        <v>3</v>
      </c>
      <c r="CL15" s="11">
        <v>4</v>
      </c>
      <c r="CM15" s="11">
        <v>6</v>
      </c>
      <c r="CN15" s="11">
        <v>5</v>
      </c>
      <c r="CO15" s="11"/>
      <c r="CP15" s="11"/>
      <c r="CQ15" s="17">
        <f t="shared" si="28"/>
        <v>45</v>
      </c>
      <c r="CR15" s="75">
        <f t="shared" si="29"/>
        <v>0.12064343163538874</v>
      </c>
    </row>
    <row r="16" spans="2:96" x14ac:dyDescent="0.25">
      <c r="B16" s="29" t="s">
        <v>64</v>
      </c>
      <c r="C16" s="12"/>
      <c r="D16" s="11"/>
      <c r="E16" s="11"/>
      <c r="F16" s="11"/>
      <c r="G16" s="11"/>
      <c r="H16" s="11"/>
      <c r="I16" s="11"/>
      <c r="J16" s="11"/>
      <c r="K16" s="11">
        <v>2</v>
      </c>
      <c r="L16" s="11">
        <v>1</v>
      </c>
      <c r="M16" s="11">
        <v>3</v>
      </c>
      <c r="N16" s="11">
        <v>2</v>
      </c>
      <c r="O16" s="17">
        <f t="shared" si="18"/>
        <v>8</v>
      </c>
      <c r="P16" s="9">
        <f t="shared" si="19"/>
        <v>7.8431372549019607E-2</v>
      </c>
      <c r="R16" s="67" t="s">
        <v>64</v>
      </c>
      <c r="S16" s="12"/>
      <c r="T16" s="11">
        <v>5</v>
      </c>
      <c r="U16" s="11">
        <v>2</v>
      </c>
      <c r="V16" s="11">
        <v>2</v>
      </c>
      <c r="W16" s="11">
        <v>4</v>
      </c>
      <c r="X16" s="11">
        <v>4</v>
      </c>
      <c r="Y16" s="11">
        <v>2</v>
      </c>
      <c r="Z16" s="11">
        <v>4</v>
      </c>
      <c r="AA16" s="11">
        <v>3</v>
      </c>
      <c r="AB16" s="11">
        <v>9</v>
      </c>
      <c r="AC16" s="11">
        <v>5</v>
      </c>
      <c r="AD16" s="11">
        <v>5</v>
      </c>
      <c r="AE16" s="17">
        <f t="shared" si="20"/>
        <v>45</v>
      </c>
      <c r="AF16" s="9">
        <f t="shared" si="21"/>
        <v>0.10297482837528604</v>
      </c>
      <c r="AH16" s="29" t="s">
        <v>64</v>
      </c>
      <c r="AI16" s="12">
        <v>2</v>
      </c>
      <c r="AJ16" s="11"/>
      <c r="AK16" s="11">
        <v>3</v>
      </c>
      <c r="AL16" s="11">
        <v>2</v>
      </c>
      <c r="AM16" s="11">
        <v>4</v>
      </c>
      <c r="AN16" s="11">
        <v>4</v>
      </c>
      <c r="AO16" s="11">
        <v>4</v>
      </c>
      <c r="AP16" s="11"/>
      <c r="AQ16" s="11">
        <v>9</v>
      </c>
      <c r="AR16" s="11">
        <v>1</v>
      </c>
      <c r="AS16" s="11">
        <v>8</v>
      </c>
      <c r="AT16" s="11">
        <v>2</v>
      </c>
      <c r="AU16" s="17">
        <f t="shared" si="22"/>
        <v>39</v>
      </c>
      <c r="AV16" s="9">
        <f t="shared" si="23"/>
        <v>6.4569536423841056E-2</v>
      </c>
      <c r="AX16" s="67" t="s">
        <v>64</v>
      </c>
      <c r="AY16" s="12">
        <v>2</v>
      </c>
      <c r="AZ16" s="11"/>
      <c r="BA16" s="11">
        <v>6</v>
      </c>
      <c r="BB16" s="11">
        <v>3</v>
      </c>
      <c r="BC16" s="11">
        <v>2</v>
      </c>
      <c r="BD16" s="11">
        <v>7</v>
      </c>
      <c r="BE16" s="11">
        <v>13</v>
      </c>
      <c r="BF16" s="11">
        <v>3</v>
      </c>
      <c r="BG16" s="11"/>
      <c r="BH16" s="11">
        <v>1</v>
      </c>
      <c r="BI16" s="11">
        <v>2</v>
      </c>
      <c r="BJ16" s="11">
        <v>3</v>
      </c>
      <c r="BK16" s="17">
        <f t="shared" si="24"/>
        <v>42</v>
      </c>
      <c r="BL16" s="9">
        <f t="shared" si="25"/>
        <v>9.8591549295774641E-2</v>
      </c>
      <c r="BN16" s="67" t="s">
        <v>64</v>
      </c>
      <c r="BO16" s="12">
        <v>2</v>
      </c>
      <c r="BP16" s="11">
        <v>4</v>
      </c>
      <c r="BQ16" s="11">
        <v>1</v>
      </c>
      <c r="BR16" s="11"/>
      <c r="BS16" s="11"/>
      <c r="BT16" s="11"/>
      <c r="BU16" s="11">
        <v>1</v>
      </c>
      <c r="BV16" s="11"/>
      <c r="BW16" s="11"/>
      <c r="BX16" s="11">
        <v>2</v>
      </c>
      <c r="BY16" s="11">
        <v>12</v>
      </c>
      <c r="BZ16" s="11">
        <v>10</v>
      </c>
      <c r="CA16" s="17">
        <f t="shared" si="26"/>
        <v>32</v>
      </c>
      <c r="CB16" s="9">
        <f t="shared" si="27"/>
        <v>7.5650118203309691E-2</v>
      </c>
      <c r="CD16" s="71" t="s">
        <v>64</v>
      </c>
      <c r="CE16" s="12">
        <v>1</v>
      </c>
      <c r="CF16" s="11">
        <v>8</v>
      </c>
      <c r="CG16" s="11">
        <v>3</v>
      </c>
      <c r="CH16" s="11">
        <v>3</v>
      </c>
      <c r="CI16" s="11">
        <v>7</v>
      </c>
      <c r="CJ16" s="11">
        <v>3</v>
      </c>
      <c r="CK16" s="11"/>
      <c r="CL16" s="11"/>
      <c r="CM16" s="11">
        <v>3</v>
      </c>
      <c r="CN16" s="11">
        <v>5</v>
      </c>
      <c r="CO16" s="11">
        <v>3</v>
      </c>
      <c r="CP16" s="11">
        <v>1</v>
      </c>
      <c r="CQ16" s="17">
        <f t="shared" si="28"/>
        <v>37</v>
      </c>
      <c r="CR16" s="75">
        <f t="shared" si="29"/>
        <v>9.9195710455764072E-2</v>
      </c>
    </row>
    <row r="17" spans="2:96" x14ac:dyDescent="0.25">
      <c r="B17" s="29" t="s">
        <v>63</v>
      </c>
      <c r="C17" s="12"/>
      <c r="D17" s="11"/>
      <c r="E17" s="11"/>
      <c r="F17" s="11"/>
      <c r="G17" s="11"/>
      <c r="H17" s="11"/>
      <c r="I17" s="11"/>
      <c r="J17" s="11"/>
      <c r="K17" s="11">
        <v>3</v>
      </c>
      <c r="L17" s="11"/>
      <c r="M17" s="11">
        <v>2</v>
      </c>
      <c r="N17" s="11">
        <v>4</v>
      </c>
      <c r="O17" s="17">
        <f t="shared" si="18"/>
        <v>9</v>
      </c>
      <c r="P17" s="9">
        <f t="shared" si="19"/>
        <v>8.8235294117647065E-2</v>
      </c>
      <c r="R17" s="67" t="s">
        <v>63</v>
      </c>
      <c r="S17" s="12">
        <v>1</v>
      </c>
      <c r="T17" s="11">
        <v>8</v>
      </c>
      <c r="U17" s="11">
        <v>2</v>
      </c>
      <c r="V17" s="11">
        <v>3</v>
      </c>
      <c r="W17" s="11">
        <v>3</v>
      </c>
      <c r="X17" s="11">
        <v>6</v>
      </c>
      <c r="Y17" s="11">
        <v>4</v>
      </c>
      <c r="Z17" s="11">
        <v>4</v>
      </c>
      <c r="AA17" s="11">
        <v>5</v>
      </c>
      <c r="AB17" s="11">
        <v>5</v>
      </c>
      <c r="AC17" s="11">
        <v>4</v>
      </c>
      <c r="AD17" s="11">
        <v>2</v>
      </c>
      <c r="AE17" s="17">
        <f t="shared" si="20"/>
        <v>47</v>
      </c>
      <c r="AF17" s="9">
        <f t="shared" si="21"/>
        <v>0.10755148741418764</v>
      </c>
      <c r="AH17" s="29" t="s">
        <v>63</v>
      </c>
      <c r="AI17" s="12">
        <v>5</v>
      </c>
      <c r="AJ17" s="11">
        <v>2</v>
      </c>
      <c r="AK17" s="11">
        <v>3</v>
      </c>
      <c r="AL17" s="11">
        <v>6</v>
      </c>
      <c r="AM17" s="11">
        <v>4</v>
      </c>
      <c r="AN17" s="11">
        <v>5</v>
      </c>
      <c r="AO17" s="11">
        <v>2</v>
      </c>
      <c r="AP17" s="11">
        <v>4</v>
      </c>
      <c r="AQ17" s="11">
        <v>7</v>
      </c>
      <c r="AR17" s="11">
        <v>2</v>
      </c>
      <c r="AS17" s="11">
        <v>6</v>
      </c>
      <c r="AT17" s="11">
        <v>4</v>
      </c>
      <c r="AU17" s="17">
        <f t="shared" si="22"/>
        <v>50</v>
      </c>
      <c r="AV17" s="9">
        <f t="shared" si="23"/>
        <v>8.2781456953642391E-2</v>
      </c>
      <c r="AX17" s="67" t="s">
        <v>63</v>
      </c>
      <c r="AY17" s="12">
        <v>1</v>
      </c>
      <c r="AZ17" s="11">
        <v>3</v>
      </c>
      <c r="BA17" s="11">
        <v>1</v>
      </c>
      <c r="BB17" s="11">
        <v>1</v>
      </c>
      <c r="BC17" s="11">
        <v>2</v>
      </c>
      <c r="BD17" s="11">
        <v>7</v>
      </c>
      <c r="BE17" s="11">
        <v>3</v>
      </c>
      <c r="BF17" s="11">
        <v>1</v>
      </c>
      <c r="BG17" s="11"/>
      <c r="BH17" s="11">
        <v>4</v>
      </c>
      <c r="BI17" s="11">
        <v>1</v>
      </c>
      <c r="BJ17" s="11">
        <v>1</v>
      </c>
      <c r="BK17" s="17">
        <f t="shared" si="24"/>
        <v>25</v>
      </c>
      <c r="BL17" s="9">
        <f t="shared" si="25"/>
        <v>5.8685446009389672E-2</v>
      </c>
      <c r="BN17" s="67" t="s">
        <v>63</v>
      </c>
      <c r="BO17" s="12">
        <v>1</v>
      </c>
      <c r="BP17" s="11"/>
      <c r="BQ17" s="11">
        <v>2</v>
      </c>
      <c r="BR17" s="11">
        <v>2</v>
      </c>
      <c r="BS17" s="11">
        <v>1</v>
      </c>
      <c r="BT17" s="11">
        <v>1</v>
      </c>
      <c r="BU17" s="11"/>
      <c r="BV17" s="11">
        <v>2</v>
      </c>
      <c r="BW17" s="11">
        <v>1</v>
      </c>
      <c r="BX17" s="11">
        <v>3</v>
      </c>
      <c r="BY17" s="11">
        <v>7</v>
      </c>
      <c r="BZ17" s="11">
        <v>12</v>
      </c>
      <c r="CA17" s="17">
        <f t="shared" si="26"/>
        <v>32</v>
      </c>
      <c r="CB17" s="9">
        <f t="shared" si="27"/>
        <v>7.5650118203309691E-2</v>
      </c>
      <c r="CD17" s="71" t="s">
        <v>63</v>
      </c>
      <c r="CE17" s="12">
        <v>9</v>
      </c>
      <c r="CF17" s="11">
        <v>4</v>
      </c>
      <c r="CG17" s="11">
        <v>4</v>
      </c>
      <c r="CH17" s="11">
        <v>5</v>
      </c>
      <c r="CI17" s="11">
        <v>5</v>
      </c>
      <c r="CJ17" s="11">
        <v>2</v>
      </c>
      <c r="CK17" s="11">
        <v>1</v>
      </c>
      <c r="CL17" s="11">
        <v>3</v>
      </c>
      <c r="CM17" s="11">
        <v>5</v>
      </c>
      <c r="CN17" s="11">
        <v>1</v>
      </c>
      <c r="CO17" s="11">
        <v>1</v>
      </c>
      <c r="CP17" s="11">
        <v>1</v>
      </c>
      <c r="CQ17" s="17">
        <f t="shared" si="28"/>
        <v>41</v>
      </c>
      <c r="CR17" s="75">
        <f t="shared" si="29"/>
        <v>0.10991957104557641</v>
      </c>
    </row>
    <row r="18" spans="2:96" x14ac:dyDescent="0.25">
      <c r="B18" s="29" t="s">
        <v>67</v>
      </c>
      <c r="C18" s="12"/>
      <c r="D18" s="11"/>
      <c r="E18" s="11"/>
      <c r="F18" s="11"/>
      <c r="G18" s="11"/>
      <c r="H18" s="11"/>
      <c r="I18" s="11"/>
      <c r="J18" s="11"/>
      <c r="K18" s="11">
        <v>3</v>
      </c>
      <c r="L18" s="11">
        <v>3</v>
      </c>
      <c r="M18" s="11">
        <v>1</v>
      </c>
      <c r="N18" s="11"/>
      <c r="O18" s="17">
        <f t="shared" si="18"/>
        <v>7</v>
      </c>
      <c r="P18" s="9">
        <f t="shared" si="19"/>
        <v>6.8627450980392163E-2</v>
      </c>
      <c r="R18" s="67" t="s">
        <v>67</v>
      </c>
      <c r="S18" s="12"/>
      <c r="T18" s="11">
        <v>3</v>
      </c>
      <c r="U18" s="11">
        <v>2</v>
      </c>
      <c r="V18" s="11">
        <v>1</v>
      </c>
      <c r="W18" s="11">
        <v>1</v>
      </c>
      <c r="X18" s="11">
        <v>2</v>
      </c>
      <c r="Y18" s="11">
        <v>1</v>
      </c>
      <c r="Z18" s="11">
        <v>3</v>
      </c>
      <c r="AA18" s="11">
        <v>1</v>
      </c>
      <c r="AB18" s="11">
        <v>2</v>
      </c>
      <c r="AC18" s="11">
        <v>1</v>
      </c>
      <c r="AD18" s="11">
        <v>4</v>
      </c>
      <c r="AE18" s="17">
        <f t="shared" si="20"/>
        <v>21</v>
      </c>
      <c r="AF18" s="9">
        <f t="shared" si="21"/>
        <v>4.8054919908466817E-2</v>
      </c>
      <c r="AH18" s="29" t="s">
        <v>67</v>
      </c>
      <c r="AI18" s="12">
        <v>2</v>
      </c>
      <c r="AJ18" s="11">
        <v>2</v>
      </c>
      <c r="AK18" s="11">
        <v>1</v>
      </c>
      <c r="AL18" s="11">
        <v>2</v>
      </c>
      <c r="AM18" s="11">
        <v>4</v>
      </c>
      <c r="AN18" s="11">
        <v>4</v>
      </c>
      <c r="AO18" s="11">
        <v>6</v>
      </c>
      <c r="AP18" s="11">
        <v>2</v>
      </c>
      <c r="AQ18" s="11">
        <v>4</v>
      </c>
      <c r="AR18" s="11">
        <v>2</v>
      </c>
      <c r="AS18" s="11">
        <v>6</v>
      </c>
      <c r="AT18" s="11">
        <v>2</v>
      </c>
      <c r="AU18" s="17">
        <f t="shared" si="22"/>
        <v>37</v>
      </c>
      <c r="AV18" s="9">
        <f t="shared" si="23"/>
        <v>6.1258278145695365E-2</v>
      </c>
      <c r="AX18" s="67" t="s">
        <v>67</v>
      </c>
      <c r="AY18" s="12">
        <v>1</v>
      </c>
      <c r="AZ18" s="11">
        <v>1</v>
      </c>
      <c r="BA18" s="11"/>
      <c r="BB18" s="11">
        <v>1</v>
      </c>
      <c r="BC18" s="11">
        <v>3</v>
      </c>
      <c r="BD18" s="11">
        <v>3</v>
      </c>
      <c r="BE18" s="11">
        <v>3</v>
      </c>
      <c r="BF18" s="11">
        <v>1</v>
      </c>
      <c r="BG18" s="11">
        <v>2</v>
      </c>
      <c r="BH18" s="11">
        <v>1</v>
      </c>
      <c r="BI18" s="11"/>
      <c r="BJ18" s="11">
        <v>2</v>
      </c>
      <c r="BK18" s="17">
        <f t="shared" si="24"/>
        <v>18</v>
      </c>
      <c r="BL18" s="9">
        <f t="shared" si="25"/>
        <v>4.2253521126760563E-2</v>
      </c>
      <c r="BN18" s="67" t="s">
        <v>67</v>
      </c>
      <c r="BO18" s="12"/>
      <c r="BP18" s="11">
        <v>1</v>
      </c>
      <c r="BQ18" s="11"/>
      <c r="BR18" s="11">
        <v>3</v>
      </c>
      <c r="BS18" s="11"/>
      <c r="BT18" s="11"/>
      <c r="BU18" s="11"/>
      <c r="BV18" s="11"/>
      <c r="BW18" s="11"/>
      <c r="BX18" s="11"/>
      <c r="BY18" s="11">
        <v>6</v>
      </c>
      <c r="BZ18" s="11">
        <v>4</v>
      </c>
      <c r="CA18" s="17">
        <f t="shared" si="26"/>
        <v>14</v>
      </c>
      <c r="CB18" s="9">
        <f t="shared" si="27"/>
        <v>3.309692671394799E-2</v>
      </c>
      <c r="CD18" s="71" t="s">
        <v>67</v>
      </c>
      <c r="CE18" s="12">
        <v>5</v>
      </c>
      <c r="CF18" s="11">
        <v>8</v>
      </c>
      <c r="CG18" s="11">
        <v>1</v>
      </c>
      <c r="CH18" s="11"/>
      <c r="CI18" s="11">
        <v>1</v>
      </c>
      <c r="CJ18" s="11">
        <v>4</v>
      </c>
      <c r="CK18" s="11">
        <v>2</v>
      </c>
      <c r="CL18" s="11"/>
      <c r="CM18" s="11">
        <v>1</v>
      </c>
      <c r="CN18" s="11">
        <v>2</v>
      </c>
      <c r="CO18" s="11">
        <v>2</v>
      </c>
      <c r="CP18" s="11"/>
      <c r="CQ18" s="17">
        <f t="shared" si="28"/>
        <v>26</v>
      </c>
      <c r="CR18" s="75">
        <f t="shared" si="29"/>
        <v>6.9705093833780166E-2</v>
      </c>
    </row>
    <row r="19" spans="2:96" x14ac:dyDescent="0.25">
      <c r="B19" s="29" t="s">
        <v>66</v>
      </c>
      <c r="C19" s="12"/>
      <c r="D19" s="11"/>
      <c r="E19" s="11"/>
      <c r="F19" s="11"/>
      <c r="G19" s="11"/>
      <c r="H19" s="11"/>
      <c r="I19" s="11"/>
      <c r="J19" s="11"/>
      <c r="K19" s="11">
        <v>3</v>
      </c>
      <c r="L19" s="11">
        <v>4</v>
      </c>
      <c r="M19" s="11">
        <v>1</v>
      </c>
      <c r="N19" s="11"/>
      <c r="O19" s="17">
        <f t="shared" si="18"/>
        <v>8</v>
      </c>
      <c r="P19" s="9">
        <f t="shared" si="19"/>
        <v>7.8431372549019607E-2</v>
      </c>
      <c r="R19" s="67" t="s">
        <v>66</v>
      </c>
      <c r="S19" s="12">
        <v>1</v>
      </c>
      <c r="T19" s="11">
        <v>4</v>
      </c>
      <c r="U19" s="11">
        <v>3</v>
      </c>
      <c r="V19" s="11">
        <v>1</v>
      </c>
      <c r="W19" s="11">
        <v>2</v>
      </c>
      <c r="X19" s="11">
        <v>4</v>
      </c>
      <c r="Y19" s="11">
        <v>5</v>
      </c>
      <c r="Z19" s="11">
        <v>4</v>
      </c>
      <c r="AA19" s="11">
        <v>2</v>
      </c>
      <c r="AB19" s="11">
        <v>5</v>
      </c>
      <c r="AC19" s="11">
        <v>1</v>
      </c>
      <c r="AD19" s="11">
        <v>3</v>
      </c>
      <c r="AE19" s="17">
        <f t="shared" si="20"/>
        <v>35</v>
      </c>
      <c r="AF19" s="9">
        <f t="shared" si="21"/>
        <v>8.0091533180778038E-2</v>
      </c>
      <c r="AH19" s="29" t="s">
        <v>66</v>
      </c>
      <c r="AI19" s="12">
        <v>6</v>
      </c>
      <c r="AJ19" s="11">
        <v>5</v>
      </c>
      <c r="AK19" s="11">
        <v>2</v>
      </c>
      <c r="AL19" s="11">
        <v>5</v>
      </c>
      <c r="AM19" s="11">
        <v>3</v>
      </c>
      <c r="AN19" s="11">
        <v>1</v>
      </c>
      <c r="AO19" s="11">
        <v>3</v>
      </c>
      <c r="AP19" s="11">
        <v>5</v>
      </c>
      <c r="AQ19" s="11">
        <v>10</v>
      </c>
      <c r="AR19" s="11">
        <v>7</v>
      </c>
      <c r="AS19" s="11">
        <v>6</v>
      </c>
      <c r="AT19" s="11">
        <v>6</v>
      </c>
      <c r="AU19" s="17">
        <f t="shared" si="22"/>
        <v>59</v>
      </c>
      <c r="AV19" s="9">
        <f t="shared" si="23"/>
        <v>9.7682119205298013E-2</v>
      </c>
      <c r="AX19" s="67" t="s">
        <v>66</v>
      </c>
      <c r="AY19" s="12">
        <v>1</v>
      </c>
      <c r="AZ19" s="11"/>
      <c r="BA19" s="11">
        <v>2</v>
      </c>
      <c r="BB19" s="11"/>
      <c r="BC19" s="11">
        <v>1</v>
      </c>
      <c r="BD19" s="11">
        <v>2</v>
      </c>
      <c r="BE19" s="11">
        <v>2</v>
      </c>
      <c r="BF19" s="11">
        <v>1</v>
      </c>
      <c r="BG19" s="11">
        <v>1</v>
      </c>
      <c r="BH19" s="11">
        <v>1</v>
      </c>
      <c r="BI19" s="11">
        <v>1</v>
      </c>
      <c r="BJ19" s="11">
        <v>1</v>
      </c>
      <c r="BK19" s="17">
        <f t="shared" si="24"/>
        <v>13</v>
      </c>
      <c r="BL19" s="9">
        <f t="shared" si="25"/>
        <v>3.0516431924882629E-2</v>
      </c>
      <c r="BN19" s="67" t="s">
        <v>66</v>
      </c>
      <c r="BO19" s="12"/>
      <c r="BP19" s="11"/>
      <c r="BQ19" s="11">
        <v>2</v>
      </c>
      <c r="BR19" s="11"/>
      <c r="BS19" s="11">
        <v>1</v>
      </c>
      <c r="BT19" s="11">
        <v>1</v>
      </c>
      <c r="BU19" s="11"/>
      <c r="BV19" s="11"/>
      <c r="BW19" s="11"/>
      <c r="BX19" s="11">
        <v>1</v>
      </c>
      <c r="BY19" s="11">
        <v>4</v>
      </c>
      <c r="BZ19" s="11">
        <v>7</v>
      </c>
      <c r="CA19" s="17">
        <f t="shared" si="26"/>
        <v>16</v>
      </c>
      <c r="CB19" s="9">
        <f t="shared" si="27"/>
        <v>3.7825059101654845E-2</v>
      </c>
      <c r="CD19" s="71" t="s">
        <v>66</v>
      </c>
      <c r="CE19" s="12">
        <v>3</v>
      </c>
      <c r="CF19" s="11">
        <v>2</v>
      </c>
      <c r="CG19" s="11">
        <v>2</v>
      </c>
      <c r="CH19" s="11">
        <v>3</v>
      </c>
      <c r="CI19" s="11">
        <v>4</v>
      </c>
      <c r="CJ19" s="11">
        <v>1</v>
      </c>
      <c r="CK19" s="11">
        <v>1</v>
      </c>
      <c r="CL19" s="11"/>
      <c r="CM19" s="11">
        <v>3</v>
      </c>
      <c r="CN19" s="11"/>
      <c r="CO19" s="11">
        <v>2</v>
      </c>
      <c r="CP19" s="11">
        <v>2</v>
      </c>
      <c r="CQ19" s="17">
        <f t="shared" si="28"/>
        <v>23</v>
      </c>
      <c r="CR19" s="75">
        <f t="shared" si="29"/>
        <v>6.1662198391420911E-2</v>
      </c>
    </row>
    <row r="20" spans="2:96" x14ac:dyDescent="0.25">
      <c r="B20" s="29" t="s">
        <v>68</v>
      </c>
      <c r="C20" s="12"/>
      <c r="D20" s="11"/>
      <c r="E20" s="11"/>
      <c r="F20" s="11"/>
      <c r="G20" s="11"/>
      <c r="H20" s="11"/>
      <c r="I20" s="11"/>
      <c r="J20" s="11"/>
      <c r="K20" s="11">
        <v>1</v>
      </c>
      <c r="L20" s="11"/>
      <c r="M20" s="11">
        <v>2</v>
      </c>
      <c r="N20" s="11"/>
      <c r="O20" s="17">
        <f t="shared" si="18"/>
        <v>3</v>
      </c>
      <c r="P20" s="9">
        <f t="shared" si="19"/>
        <v>2.9411764705882353E-2</v>
      </c>
      <c r="R20" s="67" t="s">
        <v>68</v>
      </c>
      <c r="S20" s="12">
        <v>2</v>
      </c>
      <c r="T20" s="11">
        <v>1</v>
      </c>
      <c r="U20" s="11">
        <v>1</v>
      </c>
      <c r="V20" s="11"/>
      <c r="W20" s="11"/>
      <c r="X20" s="11">
        <v>2</v>
      </c>
      <c r="Y20" s="11"/>
      <c r="Z20" s="11"/>
      <c r="AA20" s="11">
        <v>2</v>
      </c>
      <c r="AB20" s="11"/>
      <c r="AC20" s="11">
        <v>1</v>
      </c>
      <c r="AD20" s="11">
        <v>1</v>
      </c>
      <c r="AE20" s="17">
        <f t="shared" si="20"/>
        <v>10</v>
      </c>
      <c r="AF20" s="9">
        <f t="shared" si="21"/>
        <v>2.2883295194508008E-2</v>
      </c>
      <c r="AH20" s="29" t="s">
        <v>68</v>
      </c>
      <c r="AI20" s="12">
        <v>1</v>
      </c>
      <c r="AJ20" s="11">
        <v>1</v>
      </c>
      <c r="AK20" s="11">
        <v>1</v>
      </c>
      <c r="AL20" s="11">
        <v>1</v>
      </c>
      <c r="AM20" s="11">
        <v>1</v>
      </c>
      <c r="AN20" s="11"/>
      <c r="AO20" s="11"/>
      <c r="AP20" s="11">
        <v>2</v>
      </c>
      <c r="AQ20" s="11"/>
      <c r="AR20" s="11"/>
      <c r="AS20" s="11">
        <v>2</v>
      </c>
      <c r="AT20" s="11"/>
      <c r="AU20" s="17">
        <f t="shared" si="22"/>
        <v>9</v>
      </c>
      <c r="AV20" s="9">
        <f t="shared" si="23"/>
        <v>1.4900662251655629E-2</v>
      </c>
      <c r="AX20" s="67" t="s">
        <v>68</v>
      </c>
      <c r="AY20" s="12"/>
      <c r="AZ20" s="11"/>
      <c r="BA20" s="11"/>
      <c r="BB20" s="11">
        <v>2</v>
      </c>
      <c r="BC20" s="11">
        <v>4</v>
      </c>
      <c r="BD20" s="11">
        <v>1</v>
      </c>
      <c r="BE20" s="11"/>
      <c r="BF20" s="11"/>
      <c r="BG20" s="11"/>
      <c r="BH20" s="11">
        <v>1</v>
      </c>
      <c r="BI20" s="11">
        <v>1</v>
      </c>
      <c r="BJ20" s="11">
        <v>1</v>
      </c>
      <c r="BK20" s="17">
        <f t="shared" si="24"/>
        <v>10</v>
      </c>
      <c r="BL20" s="9">
        <f t="shared" si="25"/>
        <v>2.3474178403755867E-2</v>
      </c>
      <c r="BN20" s="67" t="s">
        <v>68</v>
      </c>
      <c r="BO20" s="12"/>
      <c r="BP20" s="11">
        <v>2</v>
      </c>
      <c r="BQ20" s="11">
        <v>2</v>
      </c>
      <c r="BR20" s="11"/>
      <c r="BS20" s="11"/>
      <c r="BT20" s="11">
        <v>1</v>
      </c>
      <c r="BU20" s="11"/>
      <c r="BV20" s="11"/>
      <c r="BW20" s="11"/>
      <c r="BX20" s="11">
        <v>1</v>
      </c>
      <c r="BY20" s="11">
        <v>6</v>
      </c>
      <c r="BZ20" s="11"/>
      <c r="CA20" s="17">
        <f t="shared" si="26"/>
        <v>12</v>
      </c>
      <c r="CB20" s="9">
        <f t="shared" si="27"/>
        <v>2.8368794326241134E-2</v>
      </c>
      <c r="CD20" s="71" t="s">
        <v>68</v>
      </c>
      <c r="CE20" s="12"/>
      <c r="CF20" s="11">
        <v>3</v>
      </c>
      <c r="CG20" s="11">
        <v>2</v>
      </c>
      <c r="CH20" s="11">
        <v>2</v>
      </c>
      <c r="CI20" s="11">
        <v>1</v>
      </c>
      <c r="CJ20" s="11">
        <v>1</v>
      </c>
      <c r="CK20" s="11">
        <v>2</v>
      </c>
      <c r="CL20" s="11"/>
      <c r="CM20" s="11">
        <v>1</v>
      </c>
      <c r="CN20" s="11"/>
      <c r="CO20" s="11"/>
      <c r="CP20" s="11">
        <v>1</v>
      </c>
      <c r="CQ20" s="17">
        <f t="shared" si="28"/>
        <v>13</v>
      </c>
      <c r="CR20" s="75">
        <f t="shared" si="29"/>
        <v>3.4852546916890083E-2</v>
      </c>
    </row>
    <row r="21" spans="2:96" x14ac:dyDescent="0.25">
      <c r="B21" s="29" t="s">
        <v>61</v>
      </c>
      <c r="C21" s="12"/>
      <c r="D21" s="11"/>
      <c r="E21" s="11"/>
      <c r="F21" s="11"/>
      <c r="G21" s="11"/>
      <c r="H21" s="11"/>
      <c r="I21" s="11"/>
      <c r="J21" s="11"/>
      <c r="K21" s="11"/>
      <c r="L21" s="11">
        <v>2</v>
      </c>
      <c r="M21" s="11">
        <v>1</v>
      </c>
      <c r="N21" s="11">
        <v>1</v>
      </c>
      <c r="O21" s="17">
        <f t="shared" si="18"/>
        <v>4</v>
      </c>
      <c r="P21" s="9">
        <f t="shared" si="19"/>
        <v>3.9215686274509803E-2</v>
      </c>
      <c r="R21" s="67" t="s">
        <v>61</v>
      </c>
      <c r="S21" s="12">
        <v>1</v>
      </c>
      <c r="T21" s="11">
        <v>2</v>
      </c>
      <c r="U21" s="11">
        <v>1</v>
      </c>
      <c r="V21" s="11"/>
      <c r="W21" s="11">
        <v>1</v>
      </c>
      <c r="X21" s="11"/>
      <c r="Y21" s="11">
        <v>1</v>
      </c>
      <c r="Z21" s="11">
        <v>2</v>
      </c>
      <c r="AA21" s="11">
        <v>1</v>
      </c>
      <c r="AB21" s="11"/>
      <c r="AC21" s="11">
        <v>2</v>
      </c>
      <c r="AD21" s="11"/>
      <c r="AE21" s="17">
        <f t="shared" si="20"/>
        <v>11</v>
      </c>
      <c r="AF21" s="9">
        <f t="shared" si="21"/>
        <v>2.5171624713958809E-2</v>
      </c>
      <c r="AH21" s="29" t="s">
        <v>61</v>
      </c>
      <c r="AI21" s="12">
        <v>1</v>
      </c>
      <c r="AJ21" s="11">
        <v>5</v>
      </c>
      <c r="AK21" s="11"/>
      <c r="AL21" s="11">
        <v>1</v>
      </c>
      <c r="AM21" s="11"/>
      <c r="AN21" s="11">
        <v>1</v>
      </c>
      <c r="AO21" s="11"/>
      <c r="AP21" s="11">
        <v>2</v>
      </c>
      <c r="AQ21" s="11">
        <v>1</v>
      </c>
      <c r="AR21" s="11"/>
      <c r="AS21" s="11">
        <v>1</v>
      </c>
      <c r="AT21" s="11">
        <v>1</v>
      </c>
      <c r="AU21" s="17">
        <f t="shared" si="22"/>
        <v>13</v>
      </c>
      <c r="AV21" s="9">
        <f t="shared" si="23"/>
        <v>2.1523178807947019E-2</v>
      </c>
      <c r="AX21" s="67" t="s">
        <v>61</v>
      </c>
      <c r="AY21" s="12">
        <v>2</v>
      </c>
      <c r="AZ21" s="11"/>
      <c r="BA21" s="11">
        <v>3</v>
      </c>
      <c r="BB21" s="11"/>
      <c r="BC21" s="11">
        <v>1</v>
      </c>
      <c r="BD21" s="11"/>
      <c r="BE21" s="11">
        <v>2</v>
      </c>
      <c r="BF21" s="11"/>
      <c r="BG21" s="11"/>
      <c r="BH21" s="11">
        <v>1</v>
      </c>
      <c r="BI21" s="11"/>
      <c r="BJ21" s="11">
        <v>1</v>
      </c>
      <c r="BK21" s="17">
        <f t="shared" si="24"/>
        <v>10</v>
      </c>
      <c r="BL21" s="9">
        <f t="shared" si="25"/>
        <v>2.3474178403755867E-2</v>
      </c>
      <c r="BN21" s="67" t="s">
        <v>61</v>
      </c>
      <c r="BO21" s="12">
        <v>1</v>
      </c>
      <c r="BP21" s="11">
        <v>1</v>
      </c>
      <c r="BQ21" s="11">
        <v>3</v>
      </c>
      <c r="BR21" s="11">
        <v>1</v>
      </c>
      <c r="BS21" s="11"/>
      <c r="BT21" s="11"/>
      <c r="BU21" s="11">
        <v>2</v>
      </c>
      <c r="BV21" s="11"/>
      <c r="BW21" s="11">
        <v>1</v>
      </c>
      <c r="BX21" s="11"/>
      <c r="BY21" s="11">
        <v>3</v>
      </c>
      <c r="BZ21" s="11">
        <v>4</v>
      </c>
      <c r="CA21" s="17">
        <f t="shared" si="26"/>
        <v>16</v>
      </c>
      <c r="CB21" s="9">
        <f t="shared" si="27"/>
        <v>3.7825059101654845E-2</v>
      </c>
      <c r="CD21" s="71" t="s">
        <v>61</v>
      </c>
      <c r="CE21" s="12">
        <v>1</v>
      </c>
      <c r="CF21" s="11">
        <v>1</v>
      </c>
      <c r="CG21" s="11">
        <v>1</v>
      </c>
      <c r="CH21" s="11">
        <v>1</v>
      </c>
      <c r="CI21" s="11">
        <v>3</v>
      </c>
      <c r="CJ21" s="11">
        <v>1</v>
      </c>
      <c r="CK21" s="11">
        <v>3</v>
      </c>
      <c r="CL21" s="11">
        <v>1</v>
      </c>
      <c r="CM21" s="11"/>
      <c r="CN21" s="11">
        <v>2</v>
      </c>
      <c r="CO21" s="11">
        <v>1</v>
      </c>
      <c r="CP21" s="11">
        <v>1</v>
      </c>
      <c r="CQ21" s="17">
        <f t="shared" si="28"/>
        <v>16</v>
      </c>
      <c r="CR21" s="75">
        <f t="shared" si="29"/>
        <v>4.2895442359249331E-2</v>
      </c>
    </row>
    <row r="22" spans="2:96" x14ac:dyDescent="0.25">
      <c r="B22" s="29" t="s">
        <v>60</v>
      </c>
      <c r="C22" s="12"/>
      <c r="D22" s="11"/>
      <c r="E22" s="11"/>
      <c r="F22" s="11"/>
      <c r="G22" s="11"/>
      <c r="H22" s="11"/>
      <c r="I22" s="11"/>
      <c r="J22" s="11"/>
      <c r="K22" s="11">
        <v>1</v>
      </c>
      <c r="L22" s="11">
        <v>1</v>
      </c>
      <c r="M22" s="11"/>
      <c r="N22" s="11"/>
      <c r="O22" s="17">
        <f t="shared" si="18"/>
        <v>2</v>
      </c>
      <c r="P22" s="9">
        <f t="shared" si="19"/>
        <v>1.9607843137254902E-2</v>
      </c>
      <c r="R22" s="67" t="s">
        <v>60</v>
      </c>
      <c r="S22" s="12">
        <v>1</v>
      </c>
      <c r="T22" s="11"/>
      <c r="U22" s="11"/>
      <c r="V22" s="11"/>
      <c r="W22" s="11">
        <v>1</v>
      </c>
      <c r="X22" s="11">
        <v>1</v>
      </c>
      <c r="Y22" s="11"/>
      <c r="Z22" s="11"/>
      <c r="AA22" s="11"/>
      <c r="AB22" s="11"/>
      <c r="AC22" s="11">
        <v>1</v>
      </c>
      <c r="AD22" s="11"/>
      <c r="AE22" s="17">
        <f t="shared" si="20"/>
        <v>4</v>
      </c>
      <c r="AF22" s="9">
        <f t="shared" si="21"/>
        <v>9.1533180778032037E-3</v>
      </c>
      <c r="AH22" s="29" t="s">
        <v>60</v>
      </c>
      <c r="AI22" s="12"/>
      <c r="AJ22" s="11"/>
      <c r="AK22" s="11">
        <v>2</v>
      </c>
      <c r="AL22" s="11"/>
      <c r="AM22" s="11"/>
      <c r="AN22" s="11">
        <v>2</v>
      </c>
      <c r="AO22" s="11">
        <v>2</v>
      </c>
      <c r="AP22" s="11">
        <v>1</v>
      </c>
      <c r="AQ22" s="11">
        <v>1</v>
      </c>
      <c r="AR22" s="11">
        <v>1</v>
      </c>
      <c r="AS22" s="11">
        <v>1</v>
      </c>
      <c r="AT22" s="11"/>
      <c r="AU22" s="17">
        <f t="shared" si="22"/>
        <v>10</v>
      </c>
      <c r="AV22" s="9">
        <f t="shared" si="23"/>
        <v>1.6556291390728478E-2</v>
      </c>
      <c r="AX22" s="67" t="s">
        <v>60</v>
      </c>
      <c r="AY22" s="12">
        <v>2</v>
      </c>
      <c r="AZ22" s="11"/>
      <c r="BA22" s="11"/>
      <c r="BB22" s="11"/>
      <c r="BC22" s="11">
        <v>2</v>
      </c>
      <c r="BD22" s="11"/>
      <c r="BE22" s="11"/>
      <c r="BF22" s="11">
        <v>2</v>
      </c>
      <c r="BG22" s="11"/>
      <c r="BH22" s="11">
        <v>1</v>
      </c>
      <c r="BI22" s="11"/>
      <c r="BJ22" s="11"/>
      <c r="BK22" s="17">
        <f t="shared" si="24"/>
        <v>7</v>
      </c>
      <c r="BL22" s="9">
        <f t="shared" si="25"/>
        <v>1.6431924882629109E-2</v>
      </c>
      <c r="BN22" s="67" t="s">
        <v>60</v>
      </c>
      <c r="BO22" s="12">
        <v>1</v>
      </c>
      <c r="BP22" s="11">
        <v>1</v>
      </c>
      <c r="BQ22" s="11"/>
      <c r="BR22" s="11"/>
      <c r="BS22" s="11"/>
      <c r="BT22" s="11">
        <v>1</v>
      </c>
      <c r="BU22" s="11"/>
      <c r="BV22" s="11"/>
      <c r="BW22" s="11"/>
      <c r="BX22" s="11"/>
      <c r="BY22" s="11">
        <v>2</v>
      </c>
      <c r="BZ22" s="11">
        <v>3</v>
      </c>
      <c r="CA22" s="17">
        <f t="shared" si="26"/>
        <v>8</v>
      </c>
      <c r="CB22" s="9">
        <f t="shared" si="27"/>
        <v>1.8912529550827423E-2</v>
      </c>
      <c r="CD22" s="71" t="s">
        <v>60</v>
      </c>
      <c r="CE22" s="12">
        <v>1</v>
      </c>
      <c r="CF22" s="11">
        <v>1</v>
      </c>
      <c r="CG22" s="11"/>
      <c r="CH22" s="11"/>
      <c r="CI22" s="11">
        <v>2</v>
      </c>
      <c r="CJ22" s="11"/>
      <c r="CK22" s="11"/>
      <c r="CL22" s="11"/>
      <c r="CM22" s="11"/>
      <c r="CN22" s="11"/>
      <c r="CO22" s="11"/>
      <c r="CP22" s="11"/>
      <c r="CQ22" s="17">
        <f t="shared" si="28"/>
        <v>4</v>
      </c>
      <c r="CR22" s="75">
        <f t="shared" si="29"/>
        <v>1.0723860589812333E-2</v>
      </c>
    </row>
    <row r="23" spans="2:96" x14ac:dyDescent="0.25">
      <c r="B23" s="29" t="s">
        <v>62</v>
      </c>
      <c r="C23" s="12"/>
      <c r="D23" s="11"/>
      <c r="E23" s="11"/>
      <c r="F23" s="11"/>
      <c r="G23" s="11"/>
      <c r="H23" s="11"/>
      <c r="I23" s="11"/>
      <c r="J23" s="11"/>
      <c r="K23" s="11"/>
      <c r="L23" s="11"/>
      <c r="M23" s="11">
        <v>1</v>
      </c>
      <c r="N23" s="11"/>
      <c r="O23" s="17">
        <f t="shared" si="18"/>
        <v>1</v>
      </c>
      <c r="P23" s="9">
        <f t="shared" si="19"/>
        <v>9.8039215686274508E-3</v>
      </c>
      <c r="R23" s="67" t="s">
        <v>62</v>
      </c>
      <c r="S23" s="12"/>
      <c r="T23" s="11"/>
      <c r="U23" s="11"/>
      <c r="V23" s="11"/>
      <c r="W23" s="11">
        <v>1</v>
      </c>
      <c r="X23" s="11"/>
      <c r="Y23" s="11"/>
      <c r="Z23" s="11">
        <v>1</v>
      </c>
      <c r="AA23" s="11">
        <v>1</v>
      </c>
      <c r="AB23" s="11"/>
      <c r="AC23" s="11"/>
      <c r="AD23" s="11"/>
      <c r="AE23" s="17">
        <f t="shared" si="20"/>
        <v>3</v>
      </c>
      <c r="AF23" s="9">
        <f t="shared" si="21"/>
        <v>6.8649885583524023E-3</v>
      </c>
      <c r="AH23" s="29" t="s">
        <v>62</v>
      </c>
      <c r="AI23" s="12">
        <v>1</v>
      </c>
      <c r="AJ23" s="11"/>
      <c r="AK23" s="11"/>
      <c r="AL23" s="11"/>
      <c r="AM23" s="11"/>
      <c r="AN23" s="11"/>
      <c r="AO23" s="11">
        <v>1</v>
      </c>
      <c r="AP23" s="11"/>
      <c r="AQ23" s="11"/>
      <c r="AR23" s="11"/>
      <c r="AS23" s="11"/>
      <c r="AT23" s="11"/>
      <c r="AU23" s="17">
        <f t="shared" si="22"/>
        <v>2</v>
      </c>
      <c r="AV23" s="9">
        <f t="shared" si="23"/>
        <v>3.3112582781456954E-3</v>
      </c>
      <c r="AX23" s="67" t="s">
        <v>62</v>
      </c>
      <c r="AY23" s="12"/>
      <c r="AZ23" s="11"/>
      <c r="BA23" s="11">
        <v>1</v>
      </c>
      <c r="BB23" s="11">
        <v>1</v>
      </c>
      <c r="BC23" s="11"/>
      <c r="BD23" s="11"/>
      <c r="BE23" s="11"/>
      <c r="BF23" s="11">
        <v>1</v>
      </c>
      <c r="BG23" s="11"/>
      <c r="BH23" s="11"/>
      <c r="BI23" s="11"/>
      <c r="BJ23" s="11"/>
      <c r="BK23" s="17">
        <f t="shared" si="24"/>
        <v>3</v>
      </c>
      <c r="BL23" s="9">
        <f t="shared" si="25"/>
        <v>7.0422535211267607E-3</v>
      </c>
      <c r="BN23" s="67" t="s">
        <v>62</v>
      </c>
      <c r="BO23" s="12">
        <v>1</v>
      </c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7">
        <f t="shared" si="26"/>
        <v>1</v>
      </c>
      <c r="CB23" s="9">
        <f t="shared" si="27"/>
        <v>2.3640661938534278E-3</v>
      </c>
      <c r="CD23" s="71" t="s">
        <v>62</v>
      </c>
      <c r="CE23" s="12">
        <v>1</v>
      </c>
      <c r="CF23" s="11"/>
      <c r="CG23" s="11"/>
      <c r="CH23" s="11"/>
      <c r="CI23" s="11"/>
      <c r="CJ23" s="11">
        <v>1</v>
      </c>
      <c r="CK23" s="11"/>
      <c r="CL23" s="11"/>
      <c r="CM23" s="11">
        <v>1</v>
      </c>
      <c r="CN23" s="11"/>
      <c r="CO23" s="11"/>
      <c r="CP23" s="11"/>
      <c r="CQ23" s="17">
        <f t="shared" si="28"/>
        <v>3</v>
      </c>
      <c r="CR23" s="75">
        <f t="shared" si="29"/>
        <v>8.0428954423592495E-3</v>
      </c>
    </row>
    <row r="24" spans="2:96" x14ac:dyDescent="0.25">
      <c r="B24" s="29" t="s">
        <v>56</v>
      </c>
      <c r="C24" s="12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7">
        <f t="shared" si="18"/>
        <v>0</v>
      </c>
      <c r="P24" s="9">
        <f t="shared" si="19"/>
        <v>0</v>
      </c>
      <c r="R24" s="67" t="s">
        <v>56</v>
      </c>
      <c r="S24" s="12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7">
        <f t="shared" si="20"/>
        <v>0</v>
      </c>
      <c r="AF24" s="9">
        <f t="shared" si="21"/>
        <v>0</v>
      </c>
      <c r="AH24" s="29" t="s">
        <v>56</v>
      </c>
      <c r="AI24" s="12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7">
        <f t="shared" si="22"/>
        <v>0</v>
      </c>
      <c r="AV24" s="9">
        <f t="shared" si="23"/>
        <v>0</v>
      </c>
      <c r="AX24" s="67" t="s">
        <v>56</v>
      </c>
      <c r="AY24" s="12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>
        <v>1</v>
      </c>
      <c r="BK24" s="17">
        <f t="shared" si="24"/>
        <v>1</v>
      </c>
      <c r="BL24" s="9">
        <f t="shared" si="25"/>
        <v>2.3474178403755869E-3</v>
      </c>
      <c r="BN24" s="67" t="s">
        <v>56</v>
      </c>
      <c r="BO24" s="12"/>
      <c r="BP24" s="11">
        <v>1</v>
      </c>
      <c r="BQ24" s="11">
        <v>1</v>
      </c>
      <c r="BR24" s="11"/>
      <c r="BS24" s="11"/>
      <c r="BT24" s="11"/>
      <c r="BU24" s="11"/>
      <c r="BV24" s="11"/>
      <c r="BW24" s="11"/>
      <c r="BX24" s="11"/>
      <c r="BY24" s="11"/>
      <c r="BZ24" s="11"/>
      <c r="CA24" s="17">
        <f t="shared" si="26"/>
        <v>2</v>
      </c>
      <c r="CB24" s="9">
        <f t="shared" si="27"/>
        <v>4.7281323877068557E-3</v>
      </c>
      <c r="CD24" s="71" t="s">
        <v>56</v>
      </c>
      <c r="CE24" s="12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7">
        <f t="shared" si="28"/>
        <v>0</v>
      </c>
      <c r="CR24" s="75">
        <f t="shared" si="29"/>
        <v>0</v>
      </c>
    </row>
    <row r="25" spans="2:96" x14ac:dyDescent="0.25">
      <c r="B25" s="29" t="s">
        <v>55</v>
      </c>
      <c r="C25" s="12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7">
        <f t="shared" si="18"/>
        <v>0</v>
      </c>
      <c r="P25" s="9">
        <f t="shared" si="19"/>
        <v>0</v>
      </c>
      <c r="R25" s="67" t="s">
        <v>55</v>
      </c>
      <c r="S25" s="12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7">
        <f t="shared" si="20"/>
        <v>0</v>
      </c>
      <c r="AF25" s="9">
        <f t="shared" si="21"/>
        <v>0</v>
      </c>
      <c r="AH25" s="29" t="s">
        <v>55</v>
      </c>
      <c r="AI25" s="12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>
        <v>1</v>
      </c>
      <c r="AU25" s="17">
        <f t="shared" si="22"/>
        <v>1</v>
      </c>
      <c r="AV25" s="9">
        <f t="shared" si="23"/>
        <v>1.6556291390728477E-3</v>
      </c>
      <c r="AX25" s="67" t="s">
        <v>55</v>
      </c>
      <c r="AY25" s="12"/>
      <c r="AZ25" s="11">
        <v>1</v>
      </c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7">
        <f t="shared" si="24"/>
        <v>1</v>
      </c>
      <c r="BL25" s="9">
        <f t="shared" si="25"/>
        <v>2.3474178403755869E-3</v>
      </c>
      <c r="BN25" s="67" t="s">
        <v>55</v>
      </c>
      <c r="BO25" s="12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7">
        <f t="shared" si="26"/>
        <v>0</v>
      </c>
      <c r="CB25" s="9">
        <f t="shared" si="27"/>
        <v>0</v>
      </c>
      <c r="CD25" s="71" t="s">
        <v>55</v>
      </c>
      <c r="CE25" s="12"/>
      <c r="CF25" s="11"/>
      <c r="CG25" s="11"/>
      <c r="CH25" s="11"/>
      <c r="CI25" s="11">
        <v>1</v>
      </c>
      <c r="CJ25" s="11"/>
      <c r="CK25" s="11"/>
      <c r="CL25" s="11"/>
      <c r="CM25" s="11"/>
      <c r="CN25" s="11"/>
      <c r="CO25" s="11"/>
      <c r="CP25" s="11"/>
      <c r="CQ25" s="17">
        <f t="shared" si="28"/>
        <v>1</v>
      </c>
      <c r="CR25" s="75">
        <f t="shared" si="29"/>
        <v>2.6809651474530832E-3</v>
      </c>
    </row>
    <row r="26" spans="2:96" x14ac:dyDescent="0.25">
      <c r="B26" s="29" t="s">
        <v>58</v>
      </c>
      <c r="C26" s="12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7">
        <f t="shared" si="18"/>
        <v>0</v>
      </c>
      <c r="P26" s="9">
        <f t="shared" si="19"/>
        <v>0</v>
      </c>
      <c r="R26" s="67" t="s">
        <v>58</v>
      </c>
      <c r="S26" s="12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7">
        <f t="shared" si="20"/>
        <v>0</v>
      </c>
      <c r="AF26" s="9">
        <f t="shared" si="21"/>
        <v>0</v>
      </c>
      <c r="AH26" s="29" t="s">
        <v>58</v>
      </c>
      <c r="AI26" s="12"/>
      <c r="AJ26" s="11">
        <v>1</v>
      </c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7">
        <f t="shared" si="22"/>
        <v>1</v>
      </c>
      <c r="AV26" s="9">
        <f t="shared" si="23"/>
        <v>1.6556291390728477E-3</v>
      </c>
      <c r="AX26" s="67" t="s">
        <v>58</v>
      </c>
      <c r="AY26" s="12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7">
        <f t="shared" si="24"/>
        <v>0</v>
      </c>
      <c r="BL26" s="9">
        <f t="shared" si="25"/>
        <v>0</v>
      </c>
      <c r="BN26" s="67" t="s">
        <v>58</v>
      </c>
      <c r="BO26" s="12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7">
        <f t="shared" si="26"/>
        <v>0</v>
      </c>
      <c r="CB26" s="9">
        <f t="shared" si="27"/>
        <v>0</v>
      </c>
      <c r="CD26" s="71" t="s">
        <v>58</v>
      </c>
      <c r="CE26" s="12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7">
        <f t="shared" si="28"/>
        <v>0</v>
      </c>
      <c r="CR26" s="75">
        <f t="shared" si="29"/>
        <v>0</v>
      </c>
    </row>
    <row r="27" spans="2:96" x14ac:dyDescent="0.25">
      <c r="B27" s="29" t="s">
        <v>144</v>
      </c>
      <c r="C27" s="12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7">
        <f t="shared" si="18"/>
        <v>0</v>
      </c>
      <c r="P27" s="9">
        <f t="shared" si="19"/>
        <v>0</v>
      </c>
      <c r="R27" s="67" t="s">
        <v>144</v>
      </c>
      <c r="S27" s="12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7">
        <f t="shared" si="20"/>
        <v>0</v>
      </c>
      <c r="AF27" s="9">
        <f t="shared" si="21"/>
        <v>0</v>
      </c>
      <c r="AH27" s="29" t="s">
        <v>144</v>
      </c>
      <c r="AI27" s="12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7">
        <f t="shared" si="22"/>
        <v>0</v>
      </c>
      <c r="AV27" s="9">
        <f t="shared" si="23"/>
        <v>0</v>
      </c>
      <c r="AX27" s="67" t="s">
        <v>144</v>
      </c>
      <c r="AY27" s="12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7">
        <f t="shared" si="24"/>
        <v>0</v>
      </c>
      <c r="BL27" s="9">
        <f t="shared" si="25"/>
        <v>0</v>
      </c>
      <c r="BN27" s="67" t="s">
        <v>144</v>
      </c>
      <c r="BO27" s="12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7">
        <f t="shared" si="26"/>
        <v>0</v>
      </c>
      <c r="CB27" s="9">
        <f t="shared" si="27"/>
        <v>0</v>
      </c>
      <c r="CD27" s="71" t="s">
        <v>144</v>
      </c>
      <c r="CE27" s="12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7">
        <f t="shared" si="28"/>
        <v>0</v>
      </c>
      <c r="CR27" s="75">
        <f t="shared" si="29"/>
        <v>0</v>
      </c>
    </row>
    <row r="28" spans="2:96" x14ac:dyDescent="0.25">
      <c r="B28" s="29" t="s">
        <v>65</v>
      </c>
      <c r="C28" s="12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7">
        <f t="shared" si="18"/>
        <v>0</v>
      </c>
      <c r="P28" s="9">
        <f t="shared" si="19"/>
        <v>0</v>
      </c>
      <c r="R28" s="67" t="s">
        <v>65</v>
      </c>
      <c r="S28" s="12"/>
      <c r="T28" s="66"/>
      <c r="U28" s="66"/>
      <c r="V28" s="66"/>
      <c r="W28" s="66"/>
      <c r="X28" s="66"/>
      <c r="Y28" s="66"/>
      <c r="Z28" s="66"/>
      <c r="AA28" s="66">
        <v>1</v>
      </c>
      <c r="AB28" s="66"/>
      <c r="AC28" s="66"/>
      <c r="AD28" s="66"/>
      <c r="AE28" s="17">
        <f t="shared" si="20"/>
        <v>1</v>
      </c>
      <c r="AF28" s="9">
        <f t="shared" si="21"/>
        <v>2.2883295194508009E-3</v>
      </c>
      <c r="AH28" s="29" t="s">
        <v>65</v>
      </c>
      <c r="AI28" s="52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7">
        <f t="shared" si="22"/>
        <v>0</v>
      </c>
      <c r="AV28" s="9">
        <f t="shared" si="23"/>
        <v>0</v>
      </c>
      <c r="AX28" s="67" t="s">
        <v>65</v>
      </c>
      <c r="AY28" s="52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7">
        <f t="shared" si="24"/>
        <v>0</v>
      </c>
      <c r="BL28" s="9">
        <f t="shared" si="25"/>
        <v>0</v>
      </c>
      <c r="BN28" s="67" t="s">
        <v>65</v>
      </c>
      <c r="BO28" s="52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7">
        <f t="shared" si="26"/>
        <v>0</v>
      </c>
      <c r="CB28" s="9">
        <f t="shared" si="27"/>
        <v>0</v>
      </c>
      <c r="CD28" s="71" t="s">
        <v>65</v>
      </c>
      <c r="CE28" s="52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7">
        <f t="shared" si="28"/>
        <v>0</v>
      </c>
      <c r="CR28" s="75">
        <f t="shared" si="29"/>
        <v>0</v>
      </c>
    </row>
    <row r="29" spans="2:96" ht="15.75" thickBot="1" x14ac:dyDescent="0.3">
      <c r="B29" s="30" t="s">
        <v>49</v>
      </c>
      <c r="C29" s="18">
        <f t="shared" ref="C29:N29" si="30">SUM(C11:C28)</f>
        <v>0</v>
      </c>
      <c r="D29" s="18">
        <f t="shared" si="30"/>
        <v>0</v>
      </c>
      <c r="E29" s="18">
        <f t="shared" si="30"/>
        <v>0</v>
      </c>
      <c r="F29" s="18">
        <f t="shared" si="30"/>
        <v>0</v>
      </c>
      <c r="G29" s="18">
        <f t="shared" si="30"/>
        <v>0</v>
      </c>
      <c r="H29" s="18">
        <f t="shared" si="30"/>
        <v>0</v>
      </c>
      <c r="I29" s="18">
        <f t="shared" si="30"/>
        <v>1</v>
      </c>
      <c r="J29" s="18">
        <f t="shared" si="30"/>
        <v>0</v>
      </c>
      <c r="K29" s="18">
        <f t="shared" si="30"/>
        <v>27</v>
      </c>
      <c r="L29" s="18">
        <f t="shared" si="30"/>
        <v>29</v>
      </c>
      <c r="M29" s="18">
        <f t="shared" si="30"/>
        <v>26</v>
      </c>
      <c r="N29" s="18">
        <f t="shared" si="30"/>
        <v>19</v>
      </c>
      <c r="O29" s="18">
        <f>SUM(O11:O28)</f>
        <v>102</v>
      </c>
      <c r="P29" s="38">
        <f t="shared" si="19"/>
        <v>1</v>
      </c>
      <c r="R29" s="68" t="s">
        <v>49</v>
      </c>
      <c r="S29" s="18">
        <f t="shared" ref="S29:AD29" si="31">SUM(S11:S28)</f>
        <v>9</v>
      </c>
      <c r="T29" s="18">
        <f t="shared" si="31"/>
        <v>33</v>
      </c>
      <c r="U29" s="18">
        <f t="shared" si="31"/>
        <v>25</v>
      </c>
      <c r="V29" s="18">
        <f t="shared" si="31"/>
        <v>16</v>
      </c>
      <c r="W29" s="18">
        <f t="shared" si="31"/>
        <v>33</v>
      </c>
      <c r="X29" s="18">
        <f t="shared" si="31"/>
        <v>42</v>
      </c>
      <c r="Y29" s="18">
        <f t="shared" si="31"/>
        <v>37</v>
      </c>
      <c r="Z29" s="18">
        <f t="shared" si="31"/>
        <v>56</v>
      </c>
      <c r="AA29" s="18">
        <f t="shared" si="31"/>
        <v>52</v>
      </c>
      <c r="AB29" s="18">
        <f t="shared" si="31"/>
        <v>54</v>
      </c>
      <c r="AC29" s="18">
        <f t="shared" si="31"/>
        <v>50</v>
      </c>
      <c r="AD29" s="18">
        <f t="shared" si="31"/>
        <v>30</v>
      </c>
      <c r="AE29" s="18">
        <f>SUM(AE11:AE28)</f>
        <v>437</v>
      </c>
      <c r="AF29" s="38">
        <f t="shared" si="21"/>
        <v>1</v>
      </c>
      <c r="AH29" s="68" t="s">
        <v>49</v>
      </c>
      <c r="AI29" s="18">
        <f t="shared" ref="AI29:AT29" si="32">SUM(AI11:AI28)</f>
        <v>34</v>
      </c>
      <c r="AJ29" s="18">
        <f t="shared" si="32"/>
        <v>49</v>
      </c>
      <c r="AK29" s="18">
        <f t="shared" si="32"/>
        <v>39</v>
      </c>
      <c r="AL29" s="18">
        <f t="shared" si="32"/>
        <v>63</v>
      </c>
      <c r="AM29" s="18">
        <f t="shared" si="32"/>
        <v>46</v>
      </c>
      <c r="AN29" s="18">
        <f t="shared" si="32"/>
        <v>32</v>
      </c>
      <c r="AO29" s="18">
        <f t="shared" si="32"/>
        <v>58</v>
      </c>
      <c r="AP29" s="18">
        <f t="shared" si="32"/>
        <v>48</v>
      </c>
      <c r="AQ29" s="18">
        <f t="shared" si="32"/>
        <v>71</v>
      </c>
      <c r="AR29" s="18">
        <f t="shared" si="32"/>
        <v>41</v>
      </c>
      <c r="AS29" s="18">
        <f t="shared" si="32"/>
        <v>74</v>
      </c>
      <c r="AT29" s="18">
        <f t="shared" si="32"/>
        <v>49</v>
      </c>
      <c r="AU29" s="18">
        <f>SUM(AU11:AU28)</f>
        <v>604</v>
      </c>
      <c r="AV29" s="38">
        <f t="shared" si="23"/>
        <v>1</v>
      </c>
      <c r="AX29" s="68" t="s">
        <v>49</v>
      </c>
      <c r="AY29" s="18">
        <f t="shared" ref="AY29:BJ29" si="33">SUM(AY11:AY28)</f>
        <v>26</v>
      </c>
      <c r="AZ29" s="18">
        <f t="shared" si="33"/>
        <v>18</v>
      </c>
      <c r="BA29" s="18">
        <f t="shared" si="33"/>
        <v>40</v>
      </c>
      <c r="BB29" s="18">
        <f t="shared" si="33"/>
        <v>28</v>
      </c>
      <c r="BC29" s="18">
        <f t="shared" si="33"/>
        <v>35</v>
      </c>
      <c r="BD29" s="18">
        <f t="shared" si="33"/>
        <v>72</v>
      </c>
      <c r="BE29" s="18">
        <f t="shared" si="33"/>
        <v>67</v>
      </c>
      <c r="BF29" s="18">
        <f t="shared" si="33"/>
        <v>34</v>
      </c>
      <c r="BG29" s="18">
        <f t="shared" si="33"/>
        <v>19</v>
      </c>
      <c r="BH29" s="18">
        <f t="shared" si="33"/>
        <v>35</v>
      </c>
      <c r="BI29" s="18">
        <f t="shared" si="33"/>
        <v>27</v>
      </c>
      <c r="BJ29" s="18">
        <f t="shared" si="33"/>
        <v>25</v>
      </c>
      <c r="BK29" s="18">
        <f>SUM(BK11:BK28)</f>
        <v>426</v>
      </c>
      <c r="BL29" s="9">
        <f t="shared" si="25"/>
        <v>1</v>
      </c>
      <c r="BN29" s="68" t="s">
        <v>49</v>
      </c>
      <c r="BO29" s="18">
        <f t="shared" ref="BO29:BZ29" si="34">SUM(BO11:BO28)</f>
        <v>49</v>
      </c>
      <c r="BP29" s="18">
        <f t="shared" si="34"/>
        <v>40</v>
      </c>
      <c r="BQ29" s="18">
        <f t="shared" si="34"/>
        <v>20</v>
      </c>
      <c r="BR29" s="18">
        <f t="shared" si="34"/>
        <v>20</v>
      </c>
      <c r="BS29" s="18">
        <f t="shared" si="34"/>
        <v>16</v>
      </c>
      <c r="BT29" s="18">
        <f t="shared" si="34"/>
        <v>17</v>
      </c>
      <c r="BU29" s="18">
        <f t="shared" si="34"/>
        <v>9</v>
      </c>
      <c r="BV29" s="18">
        <f t="shared" si="34"/>
        <v>39</v>
      </c>
      <c r="BW29" s="18">
        <f t="shared" si="34"/>
        <v>13</v>
      </c>
      <c r="BX29" s="18">
        <f t="shared" si="34"/>
        <v>12</v>
      </c>
      <c r="BY29" s="18">
        <f t="shared" si="34"/>
        <v>107</v>
      </c>
      <c r="BZ29" s="18">
        <f t="shared" si="34"/>
        <v>81</v>
      </c>
      <c r="CA29" s="18">
        <f>SUM(CA11:CA28)</f>
        <v>423</v>
      </c>
      <c r="CB29" s="9">
        <f>SUM(CB11:CB28)</f>
        <v>1</v>
      </c>
      <c r="CD29" s="76" t="s">
        <v>49</v>
      </c>
      <c r="CE29" s="72">
        <f t="shared" ref="CE29:CP29" si="35">SUM(CE11:CE28)</f>
        <v>45</v>
      </c>
      <c r="CF29" s="72">
        <f t="shared" si="35"/>
        <v>45</v>
      </c>
      <c r="CG29" s="72">
        <f t="shared" si="35"/>
        <v>29</v>
      </c>
      <c r="CH29" s="72">
        <f t="shared" si="35"/>
        <v>28</v>
      </c>
      <c r="CI29" s="72">
        <f t="shared" si="35"/>
        <v>55</v>
      </c>
      <c r="CJ29" s="72">
        <f t="shared" si="35"/>
        <v>34</v>
      </c>
      <c r="CK29" s="72">
        <f t="shared" si="35"/>
        <v>24</v>
      </c>
      <c r="CL29" s="72">
        <f t="shared" si="35"/>
        <v>17</v>
      </c>
      <c r="CM29" s="72">
        <f t="shared" si="35"/>
        <v>41</v>
      </c>
      <c r="CN29" s="72">
        <f t="shared" si="35"/>
        <v>27</v>
      </c>
      <c r="CO29" s="72">
        <f t="shared" si="35"/>
        <v>19</v>
      </c>
      <c r="CP29" s="72">
        <f t="shared" si="35"/>
        <v>9</v>
      </c>
      <c r="CQ29" s="72">
        <f>SUM(CQ11:CQ28)</f>
        <v>373</v>
      </c>
      <c r="CR29" s="89">
        <f>SUM(CR11:CR28)</f>
        <v>1</v>
      </c>
    </row>
    <row r="30" spans="2:96" s="3" customFormat="1" ht="16.5" thickTop="1" thickBot="1" x14ac:dyDescent="0.3">
      <c r="AV30" s="48"/>
      <c r="BL30" s="48"/>
      <c r="CB30" s="48"/>
      <c r="CR30" s="48"/>
    </row>
    <row r="31" spans="2:96" s="3" customFormat="1" ht="15.75" thickTop="1" x14ac:dyDescent="0.25">
      <c r="B31" s="128" t="s">
        <v>247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30"/>
      <c r="Q31"/>
      <c r="R31" s="128" t="s">
        <v>248</v>
      </c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30"/>
      <c r="AH31" s="128" t="s">
        <v>249</v>
      </c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30"/>
      <c r="AX31" s="128" t="s">
        <v>250</v>
      </c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30"/>
      <c r="BN31" s="128" t="s">
        <v>251</v>
      </c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30"/>
      <c r="CD31" s="138" t="s">
        <v>252</v>
      </c>
      <c r="CE31" s="139"/>
      <c r="CF31" s="139"/>
      <c r="CG31" s="139"/>
      <c r="CH31" s="139"/>
      <c r="CI31" s="139"/>
      <c r="CJ31" s="139"/>
      <c r="CK31" s="139"/>
      <c r="CL31" s="139"/>
      <c r="CM31" s="139"/>
      <c r="CN31" s="139"/>
      <c r="CO31" s="139"/>
      <c r="CP31" s="139"/>
      <c r="CQ31" s="139"/>
      <c r="CR31" s="140"/>
    </row>
    <row r="32" spans="2:96" x14ac:dyDescent="0.25">
      <c r="B32" s="32" t="s">
        <v>71</v>
      </c>
      <c r="C32" s="21" t="s">
        <v>0</v>
      </c>
      <c r="D32" s="21" t="s">
        <v>2</v>
      </c>
      <c r="E32" s="21" t="s">
        <v>3</v>
      </c>
      <c r="F32" s="21" t="s">
        <v>4</v>
      </c>
      <c r="G32" s="21" t="s">
        <v>5</v>
      </c>
      <c r="H32" s="21" t="s">
        <v>6</v>
      </c>
      <c r="I32" s="21" t="s">
        <v>7</v>
      </c>
      <c r="J32" s="21" t="s">
        <v>8</v>
      </c>
      <c r="K32" s="21" t="s">
        <v>9</v>
      </c>
      <c r="L32" s="21" t="s">
        <v>10</v>
      </c>
      <c r="M32" s="21" t="s">
        <v>11</v>
      </c>
      <c r="N32" s="21" t="s">
        <v>12</v>
      </c>
      <c r="O32" s="21" t="s">
        <v>13</v>
      </c>
      <c r="P32" s="7" t="s">
        <v>14</v>
      </c>
      <c r="R32" s="32" t="s">
        <v>71</v>
      </c>
      <c r="S32" s="21" t="s">
        <v>0</v>
      </c>
      <c r="T32" s="21" t="s">
        <v>2</v>
      </c>
      <c r="U32" s="21" t="s">
        <v>3</v>
      </c>
      <c r="V32" s="21" t="s">
        <v>4</v>
      </c>
      <c r="W32" s="21" t="s">
        <v>5</v>
      </c>
      <c r="X32" s="21" t="s">
        <v>6</v>
      </c>
      <c r="Y32" s="21" t="s">
        <v>7</v>
      </c>
      <c r="Z32" s="21" t="s">
        <v>8</v>
      </c>
      <c r="AA32" s="21" t="s">
        <v>9</v>
      </c>
      <c r="AB32" s="21" t="s">
        <v>10</v>
      </c>
      <c r="AC32" s="21" t="s">
        <v>11</v>
      </c>
      <c r="AD32" s="21" t="s">
        <v>12</v>
      </c>
      <c r="AE32" s="21" t="s">
        <v>13</v>
      </c>
      <c r="AF32" s="7" t="s">
        <v>14</v>
      </c>
      <c r="AH32" s="32" t="s">
        <v>71</v>
      </c>
      <c r="AI32" s="21" t="s">
        <v>0</v>
      </c>
      <c r="AJ32" s="21" t="s">
        <v>2</v>
      </c>
      <c r="AK32" s="21" t="s">
        <v>3</v>
      </c>
      <c r="AL32" s="21" t="s">
        <v>4</v>
      </c>
      <c r="AM32" s="21" t="s">
        <v>5</v>
      </c>
      <c r="AN32" s="21" t="s">
        <v>6</v>
      </c>
      <c r="AO32" s="21" t="s">
        <v>7</v>
      </c>
      <c r="AP32" s="21" t="s">
        <v>8</v>
      </c>
      <c r="AQ32" s="21" t="s">
        <v>9</v>
      </c>
      <c r="AR32" s="21" t="s">
        <v>10</v>
      </c>
      <c r="AS32" s="21" t="s">
        <v>11</v>
      </c>
      <c r="AT32" s="21" t="s">
        <v>12</v>
      </c>
      <c r="AU32" s="21" t="s">
        <v>13</v>
      </c>
      <c r="AV32" s="62" t="s">
        <v>14</v>
      </c>
      <c r="AX32" s="32" t="s">
        <v>71</v>
      </c>
      <c r="AY32" s="21" t="s">
        <v>0</v>
      </c>
      <c r="AZ32" s="21" t="s">
        <v>2</v>
      </c>
      <c r="BA32" s="21" t="s">
        <v>3</v>
      </c>
      <c r="BB32" s="21" t="s">
        <v>4</v>
      </c>
      <c r="BC32" s="21" t="s">
        <v>5</v>
      </c>
      <c r="BD32" s="21" t="s">
        <v>6</v>
      </c>
      <c r="BE32" s="21" t="s">
        <v>7</v>
      </c>
      <c r="BF32" s="21" t="s">
        <v>8</v>
      </c>
      <c r="BG32" s="21" t="s">
        <v>9</v>
      </c>
      <c r="BH32" s="21" t="s">
        <v>10</v>
      </c>
      <c r="BI32" s="21" t="s">
        <v>11</v>
      </c>
      <c r="BJ32" s="21" t="s">
        <v>12</v>
      </c>
      <c r="BK32" s="21" t="s">
        <v>13</v>
      </c>
      <c r="BL32" s="62" t="s">
        <v>14</v>
      </c>
      <c r="BN32" s="32" t="s">
        <v>71</v>
      </c>
      <c r="BO32" s="21" t="s">
        <v>0</v>
      </c>
      <c r="BP32" s="21" t="s">
        <v>2</v>
      </c>
      <c r="BQ32" s="21" t="s">
        <v>3</v>
      </c>
      <c r="BR32" s="21" t="s">
        <v>4</v>
      </c>
      <c r="BS32" s="21" t="s">
        <v>5</v>
      </c>
      <c r="BT32" s="21" t="s">
        <v>6</v>
      </c>
      <c r="BU32" s="21" t="s">
        <v>7</v>
      </c>
      <c r="BV32" s="21" t="s">
        <v>8</v>
      </c>
      <c r="BW32" s="21" t="s">
        <v>9</v>
      </c>
      <c r="BX32" s="21" t="s">
        <v>10</v>
      </c>
      <c r="BY32" s="21" t="s">
        <v>11</v>
      </c>
      <c r="BZ32" s="21" t="s">
        <v>12</v>
      </c>
      <c r="CA32" s="21" t="s">
        <v>13</v>
      </c>
      <c r="CB32" s="62" t="s">
        <v>14</v>
      </c>
      <c r="CD32" s="90" t="s">
        <v>71</v>
      </c>
      <c r="CE32" s="21" t="s">
        <v>0</v>
      </c>
      <c r="CF32" s="21" t="s">
        <v>2</v>
      </c>
      <c r="CG32" s="21" t="s">
        <v>3</v>
      </c>
      <c r="CH32" s="21" t="s">
        <v>4</v>
      </c>
      <c r="CI32" s="21" t="s">
        <v>5</v>
      </c>
      <c r="CJ32" s="21" t="s">
        <v>6</v>
      </c>
      <c r="CK32" s="21" t="s">
        <v>7</v>
      </c>
      <c r="CL32" s="21" t="s">
        <v>8</v>
      </c>
      <c r="CM32" s="21" t="s">
        <v>9</v>
      </c>
      <c r="CN32" s="21" t="s">
        <v>10</v>
      </c>
      <c r="CO32" s="21" t="s">
        <v>11</v>
      </c>
      <c r="CP32" s="21" t="s">
        <v>12</v>
      </c>
      <c r="CQ32" s="21" t="s">
        <v>13</v>
      </c>
      <c r="CR32" s="91" t="s">
        <v>14</v>
      </c>
    </row>
    <row r="33" spans="2:96" x14ac:dyDescent="0.25">
      <c r="B33" s="29" t="s">
        <v>75</v>
      </c>
      <c r="C33" s="12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7">
        <f>SUM(C33:N33)</f>
        <v>0</v>
      </c>
      <c r="P33" s="9">
        <f>O33/$O$39</f>
        <v>0</v>
      </c>
      <c r="R33" s="67" t="s">
        <v>75</v>
      </c>
      <c r="S33" s="12"/>
      <c r="T33" s="11"/>
      <c r="U33" s="11"/>
      <c r="V33" s="11"/>
      <c r="W33" s="11"/>
      <c r="X33" s="11"/>
      <c r="Y33" s="11"/>
      <c r="Z33" s="11"/>
      <c r="AA33" s="11">
        <v>2</v>
      </c>
      <c r="AB33" s="11"/>
      <c r="AC33" s="11"/>
      <c r="AD33" s="11"/>
      <c r="AE33" s="17">
        <f>SUM(S33:AD33)</f>
        <v>2</v>
      </c>
      <c r="AF33" s="9">
        <f>AE33/$AE$39</f>
        <v>4.5766590389016018E-3</v>
      </c>
      <c r="AH33" s="29" t="s">
        <v>75</v>
      </c>
      <c r="AI33" s="12"/>
      <c r="AJ33" s="11"/>
      <c r="AK33" s="11"/>
      <c r="AL33" s="11"/>
      <c r="AM33" s="11"/>
      <c r="AN33" s="11"/>
      <c r="AO33" s="11"/>
      <c r="AP33" s="11">
        <v>1</v>
      </c>
      <c r="AQ33" s="11"/>
      <c r="AR33" s="11"/>
      <c r="AS33" s="11">
        <v>1</v>
      </c>
      <c r="AT33" s="11"/>
      <c r="AU33" s="17">
        <f>SUM(AI33:AT33)</f>
        <v>2</v>
      </c>
      <c r="AV33" s="9">
        <f t="shared" ref="AV33:AV38" si="36">AU33/$AU$39</f>
        <v>3.3112582781456954E-3</v>
      </c>
      <c r="AX33" s="67" t="s">
        <v>75</v>
      </c>
      <c r="AY33" s="12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7">
        <f>SUM(AY33:BJ33)</f>
        <v>0</v>
      </c>
      <c r="BL33" s="9">
        <f>BK33/$BK$39</f>
        <v>0</v>
      </c>
      <c r="BN33" s="67" t="s">
        <v>75</v>
      </c>
      <c r="BO33" s="12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7">
        <f>SUM(BO33:BZ33)</f>
        <v>0</v>
      </c>
      <c r="CB33" s="9">
        <f>CA33/$CA$39</f>
        <v>0</v>
      </c>
      <c r="CD33" s="71" t="s">
        <v>75</v>
      </c>
      <c r="CE33" s="12"/>
      <c r="CF33" s="11"/>
      <c r="CG33" s="11"/>
      <c r="CH33" s="11"/>
      <c r="CI33" s="11"/>
      <c r="CJ33" s="11">
        <v>1</v>
      </c>
      <c r="CK33" s="11"/>
      <c r="CL33" s="11"/>
      <c r="CM33" s="11"/>
      <c r="CN33" s="11"/>
      <c r="CO33" s="11"/>
      <c r="CP33" s="11"/>
      <c r="CQ33" s="17">
        <f>SUM(CE33:CP33)</f>
        <v>1</v>
      </c>
      <c r="CR33" s="75">
        <f>CQ33/$CQ$39</f>
        <v>2.6809651474530832E-3</v>
      </c>
    </row>
    <row r="34" spans="2:96" x14ac:dyDescent="0.25">
      <c r="B34" s="29" t="s">
        <v>73</v>
      </c>
      <c r="C34" s="12"/>
      <c r="D34" s="11"/>
      <c r="E34" s="11"/>
      <c r="F34" s="11"/>
      <c r="G34" s="11"/>
      <c r="H34" s="11"/>
      <c r="I34" s="11">
        <v>1</v>
      </c>
      <c r="J34" s="11"/>
      <c r="K34" s="11">
        <v>6</v>
      </c>
      <c r="L34" s="11">
        <v>9</v>
      </c>
      <c r="M34" s="11">
        <v>5</v>
      </c>
      <c r="N34" s="11">
        <v>3</v>
      </c>
      <c r="O34" s="17">
        <f t="shared" ref="O34:O38" si="37">SUM(C34:N34)</f>
        <v>24</v>
      </c>
      <c r="P34" s="9">
        <f t="shared" ref="P34:P39" si="38">O34/$O$39</f>
        <v>0.23529411764705882</v>
      </c>
      <c r="R34" s="67" t="s">
        <v>73</v>
      </c>
      <c r="S34" s="12">
        <v>5</v>
      </c>
      <c r="T34" s="11">
        <v>9</v>
      </c>
      <c r="U34" s="11">
        <v>5</v>
      </c>
      <c r="V34" s="11">
        <v>3</v>
      </c>
      <c r="W34" s="11">
        <v>10</v>
      </c>
      <c r="X34" s="11">
        <v>10</v>
      </c>
      <c r="Y34" s="11">
        <v>7</v>
      </c>
      <c r="Z34" s="11">
        <v>14</v>
      </c>
      <c r="AA34" s="11">
        <v>11</v>
      </c>
      <c r="AB34" s="11">
        <v>11</v>
      </c>
      <c r="AC34" s="11">
        <v>13</v>
      </c>
      <c r="AD34" s="11">
        <v>6</v>
      </c>
      <c r="AE34" s="17">
        <f t="shared" ref="AE34:AE38" si="39">SUM(S34:AD34)</f>
        <v>104</v>
      </c>
      <c r="AF34" s="9">
        <f t="shared" ref="AF34:AF39" si="40">AE34/$AE$39</f>
        <v>0.23798627002288331</v>
      </c>
      <c r="AH34" s="29" t="s">
        <v>73</v>
      </c>
      <c r="AI34" s="12">
        <v>2</v>
      </c>
      <c r="AJ34" s="11">
        <v>9</v>
      </c>
      <c r="AK34" s="11">
        <v>10</v>
      </c>
      <c r="AL34" s="11">
        <v>12</v>
      </c>
      <c r="AM34" s="11">
        <v>9</v>
      </c>
      <c r="AN34" s="11">
        <v>6</v>
      </c>
      <c r="AO34" s="11">
        <v>21</v>
      </c>
      <c r="AP34" s="11">
        <v>9</v>
      </c>
      <c r="AQ34" s="11">
        <v>17</v>
      </c>
      <c r="AR34" s="11">
        <v>11</v>
      </c>
      <c r="AS34" s="11">
        <v>14</v>
      </c>
      <c r="AT34" s="11">
        <v>11</v>
      </c>
      <c r="AU34" s="17">
        <f t="shared" ref="AU34:AU38" si="41">SUM(AI34:AT34)</f>
        <v>131</v>
      </c>
      <c r="AV34" s="9">
        <f t="shared" si="36"/>
        <v>0.21688741721854304</v>
      </c>
      <c r="AX34" s="67" t="s">
        <v>73</v>
      </c>
      <c r="AY34" s="12">
        <v>7</v>
      </c>
      <c r="AZ34" s="11">
        <v>4</v>
      </c>
      <c r="BA34" s="11">
        <v>13</v>
      </c>
      <c r="BB34" s="11">
        <v>8</v>
      </c>
      <c r="BC34" s="11">
        <v>5</v>
      </c>
      <c r="BD34" s="11">
        <v>15</v>
      </c>
      <c r="BE34" s="11">
        <v>23</v>
      </c>
      <c r="BF34" s="11">
        <v>5</v>
      </c>
      <c r="BG34" s="11">
        <v>2</v>
      </c>
      <c r="BH34" s="11">
        <v>6</v>
      </c>
      <c r="BI34" s="11">
        <v>2</v>
      </c>
      <c r="BJ34" s="11">
        <v>8</v>
      </c>
      <c r="BK34" s="17">
        <f t="shared" ref="BK34:BK38" si="42">SUM(AY34:BJ34)</f>
        <v>98</v>
      </c>
      <c r="BL34" s="9">
        <f t="shared" ref="BL34:BL38" si="43">BK34/$BK$39</f>
        <v>0.2300469483568075</v>
      </c>
      <c r="BN34" s="67" t="s">
        <v>73</v>
      </c>
      <c r="BO34" s="12">
        <v>6</v>
      </c>
      <c r="BP34" s="11">
        <v>6</v>
      </c>
      <c r="BQ34" s="11">
        <v>6</v>
      </c>
      <c r="BR34" s="11">
        <v>5</v>
      </c>
      <c r="BS34" s="11">
        <v>2</v>
      </c>
      <c r="BT34" s="11">
        <v>4</v>
      </c>
      <c r="BU34" s="11">
        <v>2</v>
      </c>
      <c r="BV34" s="11">
        <v>2</v>
      </c>
      <c r="BW34" s="11">
        <v>2</v>
      </c>
      <c r="BX34" s="11">
        <v>5</v>
      </c>
      <c r="BY34" s="11">
        <v>25</v>
      </c>
      <c r="BZ34" s="11">
        <v>17</v>
      </c>
      <c r="CA34" s="17">
        <f t="shared" ref="CA34:CA38" si="44">SUM(BO34:BZ34)</f>
        <v>82</v>
      </c>
      <c r="CB34" s="9">
        <f t="shared" ref="CB34:CB38" si="45">CA34/$CA$39</f>
        <v>0.19385342789598109</v>
      </c>
      <c r="CD34" s="71" t="s">
        <v>73</v>
      </c>
      <c r="CE34" s="12">
        <v>12</v>
      </c>
      <c r="CF34" s="11">
        <v>13</v>
      </c>
      <c r="CG34" s="11">
        <v>6</v>
      </c>
      <c r="CH34" s="11">
        <v>6</v>
      </c>
      <c r="CI34" s="11">
        <v>14</v>
      </c>
      <c r="CJ34" s="11">
        <v>6</v>
      </c>
      <c r="CK34" s="11">
        <v>5</v>
      </c>
      <c r="CL34" s="11">
        <v>7</v>
      </c>
      <c r="CM34" s="11">
        <v>14</v>
      </c>
      <c r="CN34" s="11">
        <v>8</v>
      </c>
      <c r="CO34" s="11">
        <v>4</v>
      </c>
      <c r="CP34" s="11">
        <v>3</v>
      </c>
      <c r="CQ34" s="17">
        <f t="shared" ref="CQ34:CQ38" si="46">SUM(CE34:CP34)</f>
        <v>98</v>
      </c>
      <c r="CR34" s="75">
        <f t="shared" ref="CR34:CR38" si="47">CQ34/$CQ$39</f>
        <v>0.26273458445040215</v>
      </c>
    </row>
    <row r="35" spans="2:96" x14ac:dyDescent="0.25">
      <c r="B35" s="29" t="s">
        <v>76</v>
      </c>
      <c r="C35" s="12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7">
        <f t="shared" si="37"/>
        <v>0</v>
      </c>
      <c r="P35" s="9">
        <f t="shared" si="38"/>
        <v>0</v>
      </c>
      <c r="R35" s="67" t="s">
        <v>76</v>
      </c>
      <c r="S35" s="12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7">
        <f t="shared" si="39"/>
        <v>0</v>
      </c>
      <c r="AF35" s="9">
        <f t="shared" si="40"/>
        <v>0</v>
      </c>
      <c r="AH35" s="29" t="s">
        <v>76</v>
      </c>
      <c r="AI35" s="12"/>
      <c r="AJ35" s="11"/>
      <c r="AK35" s="11"/>
      <c r="AL35" s="11"/>
      <c r="AM35" s="11"/>
      <c r="AN35" s="11"/>
      <c r="AO35" s="11"/>
      <c r="AP35" s="11"/>
      <c r="AQ35" s="11">
        <v>1</v>
      </c>
      <c r="AR35" s="11"/>
      <c r="AS35" s="11"/>
      <c r="AT35" s="11"/>
      <c r="AU35" s="17">
        <f t="shared" si="41"/>
        <v>1</v>
      </c>
      <c r="AV35" s="9">
        <f t="shared" si="36"/>
        <v>1.6556291390728477E-3</v>
      </c>
      <c r="AX35" s="67" t="s">
        <v>76</v>
      </c>
      <c r="AY35" s="12"/>
      <c r="AZ35" s="11"/>
      <c r="BA35" s="11"/>
      <c r="BB35" s="11"/>
      <c r="BC35" s="11">
        <v>1</v>
      </c>
      <c r="BD35" s="11"/>
      <c r="BE35" s="11"/>
      <c r="BF35" s="11"/>
      <c r="BG35" s="11"/>
      <c r="BH35" s="11"/>
      <c r="BI35" s="11"/>
      <c r="BJ35" s="11"/>
      <c r="BK35" s="17">
        <f t="shared" si="42"/>
        <v>1</v>
      </c>
      <c r="BL35" s="9">
        <f t="shared" si="43"/>
        <v>2.3474178403755869E-3</v>
      </c>
      <c r="BN35" s="67" t="s">
        <v>76</v>
      </c>
      <c r="BO35" s="12">
        <v>1</v>
      </c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>
        <v>1</v>
      </c>
      <c r="CA35" s="17">
        <f t="shared" si="44"/>
        <v>2</v>
      </c>
      <c r="CB35" s="9">
        <f t="shared" si="45"/>
        <v>4.7281323877068557E-3</v>
      </c>
      <c r="CD35" s="71" t="s">
        <v>76</v>
      </c>
      <c r="CE35" s="12"/>
      <c r="CF35" s="11">
        <v>1</v>
      </c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7">
        <f t="shared" si="46"/>
        <v>1</v>
      </c>
      <c r="CR35" s="75">
        <f t="shared" si="47"/>
        <v>2.6809651474530832E-3</v>
      </c>
    </row>
    <row r="36" spans="2:96" x14ac:dyDescent="0.25">
      <c r="B36" s="29" t="s">
        <v>69</v>
      </c>
      <c r="C36" s="12"/>
      <c r="D36" s="11"/>
      <c r="E36" s="11"/>
      <c r="F36" s="11"/>
      <c r="G36" s="11"/>
      <c r="H36" s="11"/>
      <c r="I36" s="11"/>
      <c r="J36" s="11"/>
      <c r="K36" s="11">
        <v>7</v>
      </c>
      <c r="L36" s="11">
        <v>10</v>
      </c>
      <c r="M36" s="11">
        <v>14</v>
      </c>
      <c r="N36" s="11">
        <v>8</v>
      </c>
      <c r="O36" s="17">
        <f t="shared" si="37"/>
        <v>39</v>
      </c>
      <c r="P36" s="9">
        <f t="shared" si="38"/>
        <v>0.38235294117647056</v>
      </c>
      <c r="R36" s="67" t="s">
        <v>69</v>
      </c>
      <c r="S36" s="12">
        <v>2</v>
      </c>
      <c r="T36" s="11">
        <v>14</v>
      </c>
      <c r="U36" s="11">
        <v>13</v>
      </c>
      <c r="V36" s="11">
        <v>9</v>
      </c>
      <c r="W36" s="11">
        <v>18</v>
      </c>
      <c r="X36" s="11">
        <v>21</v>
      </c>
      <c r="Y36" s="11">
        <v>21</v>
      </c>
      <c r="Z36" s="11">
        <v>27</v>
      </c>
      <c r="AA36" s="11">
        <v>25</v>
      </c>
      <c r="AB36" s="11">
        <v>39</v>
      </c>
      <c r="AC36" s="11">
        <v>28</v>
      </c>
      <c r="AD36" s="11">
        <v>19</v>
      </c>
      <c r="AE36" s="17">
        <f t="shared" si="39"/>
        <v>236</v>
      </c>
      <c r="AF36" s="9">
        <f t="shared" si="40"/>
        <v>0.54004576659038905</v>
      </c>
      <c r="AH36" s="29" t="s">
        <v>69</v>
      </c>
      <c r="AI36" s="12">
        <v>17</v>
      </c>
      <c r="AJ36" s="11">
        <v>32</v>
      </c>
      <c r="AK36" s="11">
        <v>23</v>
      </c>
      <c r="AL36" s="11">
        <v>36</v>
      </c>
      <c r="AM36" s="11">
        <v>27</v>
      </c>
      <c r="AN36" s="11">
        <v>14</v>
      </c>
      <c r="AO36" s="11">
        <v>24</v>
      </c>
      <c r="AP36" s="11">
        <v>27</v>
      </c>
      <c r="AQ36" s="11">
        <v>28</v>
      </c>
      <c r="AR36" s="11">
        <v>23</v>
      </c>
      <c r="AS36" s="11">
        <v>40</v>
      </c>
      <c r="AT36" s="11">
        <v>25</v>
      </c>
      <c r="AU36" s="17">
        <f t="shared" si="41"/>
        <v>316</v>
      </c>
      <c r="AV36" s="9">
        <f t="shared" si="36"/>
        <v>0.52317880794701987</v>
      </c>
      <c r="AX36" s="67" t="s">
        <v>69</v>
      </c>
      <c r="AY36" s="12">
        <v>11</v>
      </c>
      <c r="AZ36" s="11">
        <v>12</v>
      </c>
      <c r="BA36" s="11">
        <v>14</v>
      </c>
      <c r="BB36" s="11">
        <v>16</v>
      </c>
      <c r="BC36" s="11">
        <v>21</v>
      </c>
      <c r="BD36" s="11">
        <v>47</v>
      </c>
      <c r="BE36" s="11">
        <v>30</v>
      </c>
      <c r="BF36" s="11">
        <v>24</v>
      </c>
      <c r="BG36" s="11">
        <v>15</v>
      </c>
      <c r="BH36" s="11">
        <v>24</v>
      </c>
      <c r="BI36" s="11">
        <v>18</v>
      </c>
      <c r="BJ36" s="11">
        <v>13</v>
      </c>
      <c r="BK36" s="17">
        <f t="shared" si="42"/>
        <v>245</v>
      </c>
      <c r="BL36" s="9">
        <f t="shared" si="43"/>
        <v>0.57511737089201875</v>
      </c>
      <c r="BN36" s="67" t="s">
        <v>69</v>
      </c>
      <c r="BO36" s="12">
        <v>39</v>
      </c>
      <c r="BP36" s="11">
        <v>20</v>
      </c>
      <c r="BQ36" s="11">
        <v>10</v>
      </c>
      <c r="BR36" s="11">
        <v>11</v>
      </c>
      <c r="BS36" s="11">
        <v>11</v>
      </c>
      <c r="BT36" s="11">
        <v>10</v>
      </c>
      <c r="BU36" s="11">
        <v>7</v>
      </c>
      <c r="BV36" s="11">
        <v>37</v>
      </c>
      <c r="BW36" s="11">
        <v>12</v>
      </c>
      <c r="BX36" s="11">
        <v>6</v>
      </c>
      <c r="BY36" s="11">
        <v>42</v>
      </c>
      <c r="BZ36" s="11">
        <v>40</v>
      </c>
      <c r="CA36" s="17">
        <f t="shared" si="44"/>
        <v>245</v>
      </c>
      <c r="CB36" s="9">
        <f t="shared" si="45"/>
        <v>0.57919621749408978</v>
      </c>
      <c r="CD36" s="71" t="s">
        <v>69</v>
      </c>
      <c r="CE36" s="12">
        <v>25</v>
      </c>
      <c r="CF36" s="11">
        <v>15</v>
      </c>
      <c r="CG36" s="11">
        <v>15</v>
      </c>
      <c r="CH36" s="11">
        <v>17</v>
      </c>
      <c r="CI36" s="11">
        <v>33</v>
      </c>
      <c r="CJ36" s="11">
        <v>20</v>
      </c>
      <c r="CK36" s="11">
        <v>15</v>
      </c>
      <c r="CL36" s="11">
        <v>7</v>
      </c>
      <c r="CM36" s="11">
        <v>16</v>
      </c>
      <c r="CN36" s="11">
        <v>14</v>
      </c>
      <c r="CO36" s="11">
        <v>10</v>
      </c>
      <c r="CP36" s="11">
        <v>3</v>
      </c>
      <c r="CQ36" s="17">
        <f t="shared" si="46"/>
        <v>190</v>
      </c>
      <c r="CR36" s="75">
        <f t="shared" si="47"/>
        <v>0.5093833780160858</v>
      </c>
    </row>
    <row r="37" spans="2:96" x14ac:dyDescent="0.25">
      <c r="B37" s="29" t="s">
        <v>72</v>
      </c>
      <c r="C37" s="12"/>
      <c r="D37" s="11"/>
      <c r="E37" s="11"/>
      <c r="F37" s="11"/>
      <c r="G37" s="11"/>
      <c r="H37" s="11"/>
      <c r="I37" s="11"/>
      <c r="J37" s="11"/>
      <c r="K37" s="11">
        <v>8</v>
      </c>
      <c r="L37" s="11">
        <v>10</v>
      </c>
      <c r="M37" s="11">
        <v>5</v>
      </c>
      <c r="N37" s="11">
        <v>8</v>
      </c>
      <c r="O37" s="17">
        <f t="shared" si="37"/>
        <v>31</v>
      </c>
      <c r="P37" s="9">
        <f t="shared" si="38"/>
        <v>0.30392156862745096</v>
      </c>
      <c r="R37" s="67" t="s">
        <v>72</v>
      </c>
      <c r="S37" s="12">
        <v>2</v>
      </c>
      <c r="T37" s="11">
        <v>7</v>
      </c>
      <c r="U37" s="11">
        <v>1</v>
      </c>
      <c r="V37" s="11">
        <v>4</v>
      </c>
      <c r="W37" s="11">
        <v>3</v>
      </c>
      <c r="X37" s="11">
        <v>8</v>
      </c>
      <c r="Y37" s="11">
        <v>7</v>
      </c>
      <c r="Z37" s="11">
        <v>11</v>
      </c>
      <c r="AA37" s="11">
        <v>8</v>
      </c>
      <c r="AB37" s="11">
        <v>3</v>
      </c>
      <c r="AC37" s="11">
        <v>8</v>
      </c>
      <c r="AD37" s="11">
        <v>5</v>
      </c>
      <c r="AE37" s="17">
        <f t="shared" si="39"/>
        <v>67</v>
      </c>
      <c r="AF37" s="9">
        <f t="shared" si="40"/>
        <v>0.15331807780320367</v>
      </c>
      <c r="AH37" s="29" t="s">
        <v>72</v>
      </c>
      <c r="AI37" s="12">
        <v>3</v>
      </c>
      <c r="AJ37" s="11">
        <v>8</v>
      </c>
      <c r="AK37" s="11">
        <v>6</v>
      </c>
      <c r="AL37" s="11">
        <v>11</v>
      </c>
      <c r="AM37" s="11">
        <v>10</v>
      </c>
      <c r="AN37" s="11">
        <v>10</v>
      </c>
      <c r="AO37" s="11">
        <v>8</v>
      </c>
      <c r="AP37" s="11">
        <v>11</v>
      </c>
      <c r="AQ37" s="11">
        <v>23</v>
      </c>
      <c r="AR37" s="11">
        <v>7</v>
      </c>
      <c r="AS37" s="11">
        <v>17</v>
      </c>
      <c r="AT37" s="11">
        <v>9</v>
      </c>
      <c r="AU37" s="17">
        <f t="shared" si="41"/>
        <v>123</v>
      </c>
      <c r="AV37" s="9">
        <f t="shared" si="36"/>
        <v>0.20364238410596028</v>
      </c>
      <c r="AX37" s="67" t="s">
        <v>72</v>
      </c>
      <c r="AY37" s="12">
        <v>8</v>
      </c>
      <c r="AZ37" s="11">
        <v>2</v>
      </c>
      <c r="BA37" s="11">
        <v>10</v>
      </c>
      <c r="BB37" s="11">
        <v>2</v>
      </c>
      <c r="BC37" s="11">
        <v>7</v>
      </c>
      <c r="BD37" s="11">
        <v>9</v>
      </c>
      <c r="BE37" s="11">
        <v>9</v>
      </c>
      <c r="BF37" s="11">
        <v>5</v>
      </c>
      <c r="BG37" s="11">
        <v>1</v>
      </c>
      <c r="BH37" s="11">
        <v>5</v>
      </c>
      <c r="BI37" s="11">
        <v>7</v>
      </c>
      <c r="BJ37" s="11">
        <v>3</v>
      </c>
      <c r="BK37" s="17">
        <f t="shared" si="42"/>
        <v>68</v>
      </c>
      <c r="BL37" s="9">
        <f t="shared" si="43"/>
        <v>0.15962441314553991</v>
      </c>
      <c r="BN37" s="67" t="s">
        <v>72</v>
      </c>
      <c r="BO37" s="12">
        <v>2</v>
      </c>
      <c r="BP37" s="11">
        <v>10</v>
      </c>
      <c r="BQ37" s="11">
        <v>4</v>
      </c>
      <c r="BR37" s="11">
        <v>2</v>
      </c>
      <c r="BS37" s="11">
        <v>2</v>
      </c>
      <c r="BT37" s="11">
        <v>2</v>
      </c>
      <c r="BU37" s="11"/>
      <c r="BV37" s="11"/>
      <c r="BW37" s="11"/>
      <c r="BX37" s="11"/>
      <c r="BY37" s="11">
        <v>25</v>
      </c>
      <c r="BZ37" s="11">
        <v>19</v>
      </c>
      <c r="CA37" s="17">
        <f t="shared" si="44"/>
        <v>66</v>
      </c>
      <c r="CB37" s="9">
        <f t="shared" si="45"/>
        <v>0.15602836879432624</v>
      </c>
      <c r="CD37" s="71" t="s">
        <v>72</v>
      </c>
      <c r="CE37" s="12">
        <v>6</v>
      </c>
      <c r="CF37" s="11">
        <v>13</v>
      </c>
      <c r="CG37" s="11">
        <v>4</v>
      </c>
      <c r="CH37" s="11">
        <v>4</v>
      </c>
      <c r="CI37" s="11">
        <v>7</v>
      </c>
      <c r="CJ37" s="11">
        <v>6</v>
      </c>
      <c r="CK37" s="11">
        <v>4</v>
      </c>
      <c r="CL37" s="11">
        <v>3</v>
      </c>
      <c r="CM37" s="11">
        <v>9</v>
      </c>
      <c r="CN37" s="11">
        <v>2</v>
      </c>
      <c r="CO37" s="11">
        <v>3</v>
      </c>
      <c r="CP37" s="11">
        <v>2</v>
      </c>
      <c r="CQ37" s="17">
        <f t="shared" si="46"/>
        <v>63</v>
      </c>
      <c r="CR37" s="75">
        <f t="shared" si="47"/>
        <v>0.16890080428954424</v>
      </c>
    </row>
    <row r="38" spans="2:96" x14ac:dyDescent="0.25">
      <c r="B38" s="29" t="s">
        <v>74</v>
      </c>
      <c r="C38" s="12"/>
      <c r="D38" s="11"/>
      <c r="E38" s="11"/>
      <c r="F38" s="11"/>
      <c r="G38" s="11"/>
      <c r="H38" s="11"/>
      <c r="I38" s="11"/>
      <c r="J38" s="11"/>
      <c r="K38" s="11">
        <v>6</v>
      </c>
      <c r="L38" s="11"/>
      <c r="M38" s="11">
        <v>2</v>
      </c>
      <c r="N38" s="11"/>
      <c r="O38" s="17">
        <f t="shared" si="37"/>
        <v>8</v>
      </c>
      <c r="P38" s="9">
        <f t="shared" si="38"/>
        <v>7.8431372549019607E-2</v>
      </c>
      <c r="R38" s="67" t="s">
        <v>74</v>
      </c>
      <c r="S38" s="12"/>
      <c r="T38" s="11">
        <v>3</v>
      </c>
      <c r="U38" s="11">
        <v>6</v>
      </c>
      <c r="V38" s="11"/>
      <c r="W38" s="11">
        <v>2</v>
      </c>
      <c r="X38" s="11">
        <v>3</v>
      </c>
      <c r="Y38" s="11">
        <v>2</v>
      </c>
      <c r="Z38" s="11">
        <v>4</v>
      </c>
      <c r="AA38" s="11">
        <v>6</v>
      </c>
      <c r="AB38" s="11">
        <v>1</v>
      </c>
      <c r="AC38" s="11">
        <v>1</v>
      </c>
      <c r="AD38" s="11"/>
      <c r="AE38" s="17">
        <f t="shared" si="39"/>
        <v>28</v>
      </c>
      <c r="AF38" s="9">
        <f t="shared" si="40"/>
        <v>6.4073226544622428E-2</v>
      </c>
      <c r="AH38" s="29" t="s">
        <v>74</v>
      </c>
      <c r="AI38" s="12">
        <v>12</v>
      </c>
      <c r="AJ38" s="11"/>
      <c r="AK38" s="11"/>
      <c r="AL38" s="11">
        <v>4</v>
      </c>
      <c r="AM38" s="11"/>
      <c r="AN38" s="11">
        <v>2</v>
      </c>
      <c r="AO38" s="11">
        <v>5</v>
      </c>
      <c r="AP38" s="11"/>
      <c r="AQ38" s="11">
        <v>2</v>
      </c>
      <c r="AR38" s="11"/>
      <c r="AS38" s="11">
        <v>2</v>
      </c>
      <c r="AT38" s="11">
        <v>4</v>
      </c>
      <c r="AU38" s="17">
        <f t="shared" si="41"/>
        <v>31</v>
      </c>
      <c r="AV38" s="9">
        <f t="shared" si="36"/>
        <v>5.1324503311258277E-2</v>
      </c>
      <c r="AX38" s="67" t="s">
        <v>74</v>
      </c>
      <c r="AY38" s="12"/>
      <c r="AZ38" s="11"/>
      <c r="BA38" s="11">
        <v>3</v>
      </c>
      <c r="BB38" s="11">
        <v>2</v>
      </c>
      <c r="BC38" s="11">
        <v>1</v>
      </c>
      <c r="BD38" s="11">
        <v>1</v>
      </c>
      <c r="BE38" s="11">
        <v>5</v>
      </c>
      <c r="BF38" s="11"/>
      <c r="BG38" s="11">
        <v>1</v>
      </c>
      <c r="BH38" s="11"/>
      <c r="BI38" s="11"/>
      <c r="BJ38" s="11">
        <v>1</v>
      </c>
      <c r="BK38" s="17">
        <f t="shared" si="42"/>
        <v>14</v>
      </c>
      <c r="BL38" s="9">
        <f t="shared" si="43"/>
        <v>3.2863849765258218E-2</v>
      </c>
      <c r="BN38" s="67" t="s">
        <v>74</v>
      </c>
      <c r="BO38" s="12">
        <v>1</v>
      </c>
      <c r="BP38" s="11">
        <v>4</v>
      </c>
      <c r="BQ38" s="11"/>
      <c r="BR38" s="11">
        <v>2</v>
      </c>
      <c r="BS38" s="11">
        <v>1</v>
      </c>
      <c r="BT38" s="11">
        <v>1</v>
      </c>
      <c r="BU38" s="11"/>
      <c r="BV38" s="11"/>
      <c r="BW38" s="11"/>
      <c r="BX38" s="11"/>
      <c r="BY38" s="11">
        <v>15</v>
      </c>
      <c r="BZ38" s="11">
        <v>4</v>
      </c>
      <c r="CA38" s="17">
        <f t="shared" si="44"/>
        <v>28</v>
      </c>
      <c r="CB38" s="9">
        <f t="shared" si="45"/>
        <v>6.6193853427895979E-2</v>
      </c>
      <c r="CD38" s="71" t="s">
        <v>74</v>
      </c>
      <c r="CE38" s="12">
        <v>2</v>
      </c>
      <c r="CF38" s="11">
        <v>3</v>
      </c>
      <c r="CG38" s="11">
        <v>4</v>
      </c>
      <c r="CH38" s="11">
        <v>1</v>
      </c>
      <c r="CI38" s="11">
        <v>1</v>
      </c>
      <c r="CJ38" s="11">
        <v>1</v>
      </c>
      <c r="CK38" s="11"/>
      <c r="CL38" s="11"/>
      <c r="CM38" s="11">
        <v>2</v>
      </c>
      <c r="CN38" s="11">
        <v>3</v>
      </c>
      <c r="CO38" s="11">
        <v>2</v>
      </c>
      <c r="CP38" s="11">
        <v>1</v>
      </c>
      <c r="CQ38" s="17">
        <f t="shared" si="46"/>
        <v>20</v>
      </c>
      <c r="CR38" s="75">
        <f t="shared" si="47"/>
        <v>5.3619302949061663E-2</v>
      </c>
    </row>
    <row r="39" spans="2:96" ht="15.75" thickBot="1" x14ac:dyDescent="0.3">
      <c r="B39" s="30" t="s">
        <v>49</v>
      </c>
      <c r="C39" s="18">
        <f>SUM(C33:C38)</f>
        <v>0</v>
      </c>
      <c r="D39" s="18">
        <f t="shared" ref="D39:O39" si="48">SUM(D33:D38)</f>
        <v>0</v>
      </c>
      <c r="E39" s="18">
        <f t="shared" si="48"/>
        <v>0</v>
      </c>
      <c r="F39" s="18">
        <f t="shared" si="48"/>
        <v>0</v>
      </c>
      <c r="G39" s="18">
        <f t="shared" si="48"/>
        <v>0</v>
      </c>
      <c r="H39" s="18">
        <f t="shared" si="48"/>
        <v>0</v>
      </c>
      <c r="I39" s="18">
        <f t="shared" si="48"/>
        <v>1</v>
      </c>
      <c r="J39" s="18">
        <f t="shared" si="48"/>
        <v>0</v>
      </c>
      <c r="K39" s="18">
        <f t="shared" si="48"/>
        <v>27</v>
      </c>
      <c r="L39" s="18">
        <f t="shared" si="48"/>
        <v>29</v>
      </c>
      <c r="M39" s="18">
        <f t="shared" si="48"/>
        <v>26</v>
      </c>
      <c r="N39" s="18">
        <f t="shared" si="48"/>
        <v>19</v>
      </c>
      <c r="O39" s="18">
        <f t="shared" si="48"/>
        <v>102</v>
      </c>
      <c r="P39" s="38">
        <f t="shared" si="38"/>
        <v>1</v>
      </c>
      <c r="R39" s="68" t="s">
        <v>49</v>
      </c>
      <c r="S39" s="18">
        <f>SUM(S33:S38)</f>
        <v>9</v>
      </c>
      <c r="T39" s="18">
        <f t="shared" ref="T39:AE39" si="49">SUM(T33:T38)</f>
        <v>33</v>
      </c>
      <c r="U39" s="18">
        <f t="shared" si="49"/>
        <v>25</v>
      </c>
      <c r="V39" s="18">
        <f t="shared" si="49"/>
        <v>16</v>
      </c>
      <c r="W39" s="18">
        <f t="shared" si="49"/>
        <v>33</v>
      </c>
      <c r="X39" s="18">
        <f t="shared" si="49"/>
        <v>42</v>
      </c>
      <c r="Y39" s="18">
        <f t="shared" si="49"/>
        <v>37</v>
      </c>
      <c r="Z39" s="18">
        <f t="shared" si="49"/>
        <v>56</v>
      </c>
      <c r="AA39" s="18">
        <f t="shared" si="49"/>
        <v>52</v>
      </c>
      <c r="AB39" s="18">
        <f t="shared" si="49"/>
        <v>54</v>
      </c>
      <c r="AC39" s="18">
        <f t="shared" si="49"/>
        <v>50</v>
      </c>
      <c r="AD39" s="18">
        <f t="shared" si="49"/>
        <v>30</v>
      </c>
      <c r="AE39" s="18">
        <f t="shared" si="49"/>
        <v>437</v>
      </c>
      <c r="AF39" s="38">
        <f t="shared" si="40"/>
        <v>1</v>
      </c>
      <c r="AH39" s="68" t="s">
        <v>49</v>
      </c>
      <c r="AI39" s="18">
        <f>SUM(AI33:AI38)</f>
        <v>34</v>
      </c>
      <c r="AJ39" s="18">
        <f t="shared" ref="AJ39:AT39" si="50">SUM(AJ33:AJ38)</f>
        <v>49</v>
      </c>
      <c r="AK39" s="18">
        <f t="shared" si="50"/>
        <v>39</v>
      </c>
      <c r="AL39" s="18">
        <f t="shared" si="50"/>
        <v>63</v>
      </c>
      <c r="AM39" s="18">
        <f t="shared" si="50"/>
        <v>46</v>
      </c>
      <c r="AN39" s="18">
        <f t="shared" si="50"/>
        <v>32</v>
      </c>
      <c r="AO39" s="18">
        <f t="shared" si="50"/>
        <v>58</v>
      </c>
      <c r="AP39" s="18">
        <f t="shared" si="50"/>
        <v>48</v>
      </c>
      <c r="AQ39" s="18">
        <f t="shared" si="50"/>
        <v>71</v>
      </c>
      <c r="AR39" s="18">
        <f t="shared" si="50"/>
        <v>41</v>
      </c>
      <c r="AS39" s="18">
        <f t="shared" si="50"/>
        <v>74</v>
      </c>
      <c r="AT39" s="18">
        <f t="shared" si="50"/>
        <v>49</v>
      </c>
      <c r="AU39" s="18">
        <f>SUM(AU33:AU38)</f>
        <v>604</v>
      </c>
      <c r="AV39" s="38">
        <f>SUM(AV33:AV38)</f>
        <v>1</v>
      </c>
      <c r="AX39" s="68" t="s">
        <v>49</v>
      </c>
      <c r="AY39" s="18">
        <f>SUM(AY33:AY38)</f>
        <v>26</v>
      </c>
      <c r="AZ39" s="18">
        <f t="shared" ref="AZ39:BJ39" si="51">SUM(AZ33:AZ38)</f>
        <v>18</v>
      </c>
      <c r="BA39" s="18">
        <f t="shared" si="51"/>
        <v>40</v>
      </c>
      <c r="BB39" s="18">
        <f t="shared" si="51"/>
        <v>28</v>
      </c>
      <c r="BC39" s="18">
        <f t="shared" si="51"/>
        <v>35</v>
      </c>
      <c r="BD39" s="18">
        <f t="shared" si="51"/>
        <v>72</v>
      </c>
      <c r="BE39" s="18">
        <f t="shared" si="51"/>
        <v>67</v>
      </c>
      <c r="BF39" s="18">
        <f t="shared" si="51"/>
        <v>34</v>
      </c>
      <c r="BG39" s="18">
        <f t="shared" si="51"/>
        <v>19</v>
      </c>
      <c r="BH39" s="18">
        <f t="shared" si="51"/>
        <v>35</v>
      </c>
      <c r="BI39" s="18">
        <f t="shared" si="51"/>
        <v>27</v>
      </c>
      <c r="BJ39" s="18">
        <f t="shared" si="51"/>
        <v>25</v>
      </c>
      <c r="BK39" s="18">
        <f>SUM(BK33:BK38)</f>
        <v>426</v>
      </c>
      <c r="BL39" s="38">
        <f>SUM(BL33:BL38)</f>
        <v>1</v>
      </c>
      <c r="BN39" s="68" t="s">
        <v>49</v>
      </c>
      <c r="BO39" s="18">
        <f>SUM(BO33:BO38)</f>
        <v>49</v>
      </c>
      <c r="BP39" s="18">
        <f t="shared" ref="BP39:BZ39" si="52">SUM(BP33:BP38)</f>
        <v>40</v>
      </c>
      <c r="BQ39" s="18">
        <f t="shared" si="52"/>
        <v>20</v>
      </c>
      <c r="BR39" s="18">
        <f t="shared" si="52"/>
        <v>20</v>
      </c>
      <c r="BS39" s="18">
        <f t="shared" si="52"/>
        <v>16</v>
      </c>
      <c r="BT39" s="18">
        <f t="shared" si="52"/>
        <v>17</v>
      </c>
      <c r="BU39" s="18">
        <f t="shared" si="52"/>
        <v>9</v>
      </c>
      <c r="BV39" s="18">
        <f t="shared" si="52"/>
        <v>39</v>
      </c>
      <c r="BW39" s="18">
        <f t="shared" si="52"/>
        <v>14</v>
      </c>
      <c r="BX39" s="18">
        <f t="shared" si="52"/>
        <v>11</v>
      </c>
      <c r="BY39" s="18">
        <f t="shared" si="52"/>
        <v>107</v>
      </c>
      <c r="BZ39" s="18">
        <f t="shared" si="52"/>
        <v>81</v>
      </c>
      <c r="CA39" s="18">
        <f>SUM(CA33:CA38)</f>
        <v>423</v>
      </c>
      <c r="CB39" s="38">
        <f>SUM(CB33:CB38)</f>
        <v>0.99999999999999989</v>
      </c>
      <c r="CD39" s="76" t="s">
        <v>49</v>
      </c>
      <c r="CE39" s="72">
        <f>SUM(CE33:CE38)</f>
        <v>45</v>
      </c>
      <c r="CF39" s="72">
        <f t="shared" ref="CF39:CP39" si="53">SUM(CF33:CF38)</f>
        <v>45</v>
      </c>
      <c r="CG39" s="72">
        <f t="shared" si="53"/>
        <v>29</v>
      </c>
      <c r="CH39" s="72">
        <f t="shared" si="53"/>
        <v>28</v>
      </c>
      <c r="CI39" s="72">
        <f t="shared" si="53"/>
        <v>55</v>
      </c>
      <c r="CJ39" s="72">
        <f t="shared" si="53"/>
        <v>34</v>
      </c>
      <c r="CK39" s="72">
        <f t="shared" si="53"/>
        <v>24</v>
      </c>
      <c r="CL39" s="72">
        <f t="shared" si="53"/>
        <v>17</v>
      </c>
      <c r="CM39" s="72">
        <f t="shared" si="53"/>
        <v>41</v>
      </c>
      <c r="CN39" s="72">
        <f t="shared" si="53"/>
        <v>27</v>
      </c>
      <c r="CO39" s="72">
        <f t="shared" si="53"/>
        <v>19</v>
      </c>
      <c r="CP39" s="72">
        <f t="shared" si="53"/>
        <v>9</v>
      </c>
      <c r="CQ39" s="72">
        <f>SUM(CQ33:CQ38)</f>
        <v>373</v>
      </c>
      <c r="CR39" s="89">
        <f>SUM(CR33:CR38)</f>
        <v>1</v>
      </c>
    </row>
    <row r="40" spans="2:96" s="3" customFormat="1" ht="15.75" thickTop="1" x14ac:dyDescent="0.25">
      <c r="AV40" s="48"/>
      <c r="BL40" s="48"/>
      <c r="CB40" s="48"/>
      <c r="CR40" s="48"/>
    </row>
    <row r="41" spans="2:96" s="3" customFormat="1" x14ac:dyDescent="0.25">
      <c r="B41"/>
      <c r="C41"/>
      <c r="D41"/>
      <c r="E41"/>
      <c r="F41"/>
      <c r="G41"/>
      <c r="H41"/>
      <c r="I41"/>
      <c r="J41"/>
      <c r="K41"/>
      <c r="L41"/>
      <c r="M41"/>
      <c r="N41"/>
      <c r="P41" s="15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F41" s="15"/>
      <c r="AV41" s="48"/>
      <c r="BL41" s="48"/>
      <c r="CB41" s="48"/>
      <c r="CR41" s="48"/>
    </row>
  </sheetData>
  <mergeCells count="18">
    <mergeCell ref="CD2:CR2"/>
    <mergeCell ref="CD9:CR9"/>
    <mergeCell ref="CD31:CR31"/>
    <mergeCell ref="BN2:CB2"/>
    <mergeCell ref="BN9:CB9"/>
    <mergeCell ref="BN31:CB31"/>
    <mergeCell ref="AX2:BL2"/>
    <mergeCell ref="AX9:BL9"/>
    <mergeCell ref="AX31:BL31"/>
    <mergeCell ref="AH2:AV2"/>
    <mergeCell ref="B2:P2"/>
    <mergeCell ref="R2:AF2"/>
    <mergeCell ref="B9:P9"/>
    <mergeCell ref="B31:P31"/>
    <mergeCell ref="R9:AF9"/>
    <mergeCell ref="AH9:AV9"/>
    <mergeCell ref="AH31:AV31"/>
    <mergeCell ref="R31:AF3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J42"/>
  <sheetViews>
    <sheetView showGridLines="0" showRowColHeaders="0" zoomScale="85" zoomScaleNormal="85" workbookViewId="0"/>
  </sheetViews>
  <sheetFormatPr defaultRowHeight="15" x14ac:dyDescent="0.25"/>
  <cols>
    <col min="1" max="1" width="1.7109375" customWidth="1"/>
    <col min="2" max="2" width="19.7109375" bestFit="1" customWidth="1"/>
    <col min="3" max="3" width="5" bestFit="1" customWidth="1"/>
    <col min="4" max="4" width="4.85546875" bestFit="1" customWidth="1"/>
    <col min="5" max="5" width="5.28515625" bestFit="1" customWidth="1"/>
    <col min="6" max="7" width="5" bestFit="1" customWidth="1"/>
    <col min="8" max="10" width="4.85546875" bestFit="1" customWidth="1"/>
    <col min="11" max="11" width="5.42578125" bestFit="1" customWidth="1"/>
    <col min="12" max="12" width="5.28515625" bestFit="1" customWidth="1"/>
    <col min="13" max="13" width="5.42578125" bestFit="1" customWidth="1"/>
    <col min="14" max="14" width="5.28515625" bestFit="1" customWidth="1"/>
    <col min="15" max="17" width="5" bestFit="1" customWidth="1"/>
    <col min="18" max="18" width="4.85546875" bestFit="1" customWidth="1"/>
    <col min="19" max="19" width="4" bestFit="1" customWidth="1"/>
    <col min="20" max="20" width="5" bestFit="1" customWidth="1"/>
    <col min="21" max="21" width="4.5703125" bestFit="1" customWidth="1"/>
    <col min="22" max="22" width="5" bestFit="1" customWidth="1"/>
    <col min="23" max="23" width="5.28515625" bestFit="1" customWidth="1"/>
    <col min="24" max="26" width="5" bestFit="1" customWidth="1"/>
    <col min="27" max="27" width="4.85546875" bestFit="1" customWidth="1"/>
    <col min="28" max="30" width="5" bestFit="1" customWidth="1"/>
    <col min="31" max="31" width="9.5703125" style="3" bestFit="1" customWidth="1"/>
    <col min="32" max="32" width="11.42578125" style="15" bestFit="1" customWidth="1"/>
    <col min="33" max="33" width="1.7109375" customWidth="1"/>
    <col min="34" max="34" width="19.7109375" bestFit="1" customWidth="1"/>
    <col min="35" max="35" width="5" bestFit="1" customWidth="1"/>
    <col min="36" max="36" width="4.85546875" bestFit="1" customWidth="1"/>
    <col min="37" max="37" width="5.28515625" bestFit="1" customWidth="1"/>
    <col min="38" max="39" width="5" bestFit="1" customWidth="1"/>
    <col min="40" max="42" width="4.85546875" bestFit="1" customWidth="1"/>
    <col min="43" max="43" width="5.42578125" bestFit="1" customWidth="1"/>
    <col min="44" max="44" width="5.28515625" bestFit="1" customWidth="1"/>
    <col min="45" max="45" width="5.42578125" bestFit="1" customWidth="1"/>
    <col min="46" max="46" width="5.28515625" bestFit="1" customWidth="1"/>
    <col min="47" max="49" width="5" bestFit="1" customWidth="1"/>
    <col min="50" max="50" width="4.85546875" bestFit="1" customWidth="1"/>
    <col min="51" max="51" width="4" bestFit="1" customWidth="1"/>
    <col min="52" max="52" width="5" bestFit="1" customWidth="1"/>
    <col min="53" max="53" width="4.5703125" bestFit="1" customWidth="1"/>
    <col min="54" max="54" width="5" bestFit="1" customWidth="1"/>
    <col min="55" max="55" width="5.28515625" bestFit="1" customWidth="1"/>
    <col min="56" max="58" width="5" bestFit="1" customWidth="1"/>
    <col min="59" max="59" width="4.85546875" bestFit="1" customWidth="1"/>
    <col min="60" max="62" width="5" bestFit="1" customWidth="1"/>
    <col min="63" max="63" width="9.5703125" style="3" bestFit="1" customWidth="1"/>
    <col min="64" max="64" width="11.42578125" style="15" bestFit="1" customWidth="1"/>
    <col min="65" max="65" width="2.140625" customWidth="1"/>
    <col min="66" max="66" width="19.7109375" bestFit="1" customWidth="1"/>
    <col min="67" max="67" width="5" bestFit="1" customWidth="1"/>
    <col min="68" max="68" width="4.85546875" bestFit="1" customWidth="1"/>
    <col min="69" max="69" width="5.28515625" bestFit="1" customWidth="1"/>
    <col min="70" max="71" width="5" bestFit="1" customWidth="1"/>
    <col min="72" max="74" width="4.85546875" bestFit="1" customWidth="1"/>
    <col min="75" max="75" width="5.42578125" bestFit="1" customWidth="1"/>
    <col min="76" max="76" width="5.28515625" bestFit="1" customWidth="1"/>
    <col min="77" max="77" width="5.42578125" bestFit="1" customWidth="1"/>
    <col min="78" max="78" width="5.28515625" bestFit="1" customWidth="1"/>
    <col min="79" max="81" width="5" bestFit="1" customWidth="1"/>
    <col min="82" max="82" width="4.85546875" bestFit="1" customWidth="1"/>
    <col min="83" max="83" width="4" bestFit="1" customWidth="1"/>
    <col min="84" max="84" width="5" bestFit="1" customWidth="1"/>
    <col min="85" max="85" width="4.5703125" bestFit="1" customWidth="1"/>
    <col min="86" max="86" width="5" bestFit="1" customWidth="1"/>
    <col min="87" max="87" width="5.28515625" bestFit="1" customWidth="1"/>
    <col min="88" max="90" width="5" bestFit="1" customWidth="1"/>
    <col min="91" max="91" width="4.85546875" bestFit="1" customWidth="1"/>
    <col min="92" max="94" width="5" bestFit="1" customWidth="1"/>
    <col min="95" max="95" width="9.5703125" style="3" bestFit="1" customWidth="1"/>
    <col min="96" max="96" width="11.42578125" style="15" bestFit="1" customWidth="1"/>
    <col min="97" max="97" width="1.85546875" customWidth="1"/>
    <col min="98" max="98" width="19.7109375" bestFit="1" customWidth="1"/>
    <col min="99" max="99" width="5" bestFit="1" customWidth="1"/>
    <col min="100" max="100" width="4.85546875" bestFit="1" customWidth="1"/>
    <col min="101" max="101" width="5.28515625" bestFit="1" customWidth="1"/>
    <col min="102" max="103" width="5" bestFit="1" customWidth="1"/>
    <col min="104" max="106" width="4.85546875" bestFit="1" customWidth="1"/>
    <col min="107" max="107" width="5.42578125" bestFit="1" customWidth="1"/>
    <col min="108" max="108" width="5.28515625" bestFit="1" customWidth="1"/>
    <col min="109" max="109" width="5.42578125" bestFit="1" customWidth="1"/>
    <col min="110" max="110" width="5.28515625" bestFit="1" customWidth="1"/>
    <col min="111" max="113" width="5" bestFit="1" customWidth="1"/>
    <col min="114" max="114" width="4.85546875" bestFit="1" customWidth="1"/>
    <col min="115" max="115" width="4" bestFit="1" customWidth="1"/>
    <col min="116" max="116" width="5" bestFit="1" customWidth="1"/>
    <col min="117" max="117" width="4.5703125" bestFit="1" customWidth="1"/>
    <col min="118" max="118" width="5" bestFit="1" customWidth="1"/>
    <col min="119" max="119" width="5.28515625" bestFit="1" customWidth="1"/>
    <col min="120" max="122" width="5" bestFit="1" customWidth="1"/>
    <col min="123" max="123" width="4.85546875" bestFit="1" customWidth="1"/>
    <col min="124" max="126" width="5" bestFit="1" customWidth="1"/>
    <col min="127" max="127" width="9.5703125" style="3" bestFit="1" customWidth="1"/>
    <col min="128" max="128" width="11.42578125" style="15" bestFit="1" customWidth="1"/>
    <col min="129" max="129" width="1.85546875" customWidth="1"/>
    <col min="130" max="130" width="19.7109375" bestFit="1" customWidth="1"/>
    <col min="131" max="131" width="5" bestFit="1" customWidth="1"/>
    <col min="132" max="132" width="4.85546875" bestFit="1" customWidth="1"/>
    <col min="133" max="133" width="5.28515625" bestFit="1" customWidth="1"/>
    <col min="134" max="135" width="5" bestFit="1" customWidth="1"/>
    <col min="136" max="138" width="4.85546875" bestFit="1" customWidth="1"/>
    <col min="139" max="139" width="5.42578125" bestFit="1" customWidth="1"/>
    <col min="140" max="140" width="5.28515625" bestFit="1" customWidth="1"/>
    <col min="141" max="141" width="5.42578125" bestFit="1" customWidth="1"/>
    <col min="142" max="142" width="5.28515625" bestFit="1" customWidth="1"/>
    <col min="143" max="145" width="5" bestFit="1" customWidth="1"/>
    <col min="146" max="146" width="4.85546875" bestFit="1" customWidth="1"/>
    <col min="147" max="147" width="4" bestFit="1" customWidth="1"/>
    <col min="148" max="148" width="5" bestFit="1" customWidth="1"/>
    <col min="149" max="149" width="4.5703125" bestFit="1" customWidth="1"/>
    <col min="150" max="150" width="5" bestFit="1" customWidth="1"/>
    <col min="151" max="151" width="5.28515625" bestFit="1" customWidth="1"/>
    <col min="152" max="154" width="5" bestFit="1" customWidth="1"/>
    <col min="155" max="155" width="4.85546875" bestFit="1" customWidth="1"/>
    <col min="156" max="157" width="5" bestFit="1" customWidth="1"/>
    <col min="158" max="158" width="6" bestFit="1" customWidth="1"/>
    <col min="159" max="159" width="9.5703125" style="3" bestFit="1" customWidth="1"/>
    <col min="160" max="160" width="11.42578125" style="15" bestFit="1" customWidth="1"/>
    <col min="161" max="161" width="1.28515625" customWidth="1"/>
    <col min="162" max="162" width="19.7109375" bestFit="1" customWidth="1"/>
    <col min="163" max="163" width="5" bestFit="1" customWidth="1"/>
    <col min="164" max="164" width="4.85546875" bestFit="1" customWidth="1"/>
    <col min="165" max="165" width="5.28515625" bestFit="1" customWidth="1"/>
    <col min="166" max="167" width="5" bestFit="1" customWidth="1"/>
    <col min="168" max="170" width="4.85546875" bestFit="1" customWidth="1"/>
    <col min="171" max="171" width="5.42578125" bestFit="1" customWidth="1"/>
    <col min="172" max="172" width="5.28515625" bestFit="1" customWidth="1"/>
    <col min="173" max="173" width="5.42578125" bestFit="1" customWidth="1"/>
    <col min="174" max="174" width="5.28515625" bestFit="1" customWidth="1"/>
    <col min="175" max="177" width="5" bestFit="1" customWidth="1"/>
    <col min="178" max="178" width="4.85546875" bestFit="1" customWidth="1"/>
    <col min="179" max="179" width="4" bestFit="1" customWidth="1"/>
    <col min="180" max="180" width="5" bestFit="1" customWidth="1"/>
    <col min="181" max="181" width="4.5703125" bestFit="1" customWidth="1"/>
    <col min="182" max="182" width="5" bestFit="1" customWidth="1"/>
    <col min="183" max="183" width="5.28515625" bestFit="1" customWidth="1"/>
    <col min="184" max="186" width="5" bestFit="1" customWidth="1"/>
    <col min="187" max="187" width="4.85546875" bestFit="1" customWidth="1"/>
    <col min="188" max="190" width="5" bestFit="1" customWidth="1"/>
    <col min="191" max="191" width="9.5703125" style="3" bestFit="1" customWidth="1"/>
    <col min="192" max="192" width="11.42578125" style="15" bestFit="1" customWidth="1"/>
  </cols>
  <sheetData>
    <row r="1" spans="2:192" ht="15.75" thickBot="1" x14ac:dyDescent="0.3"/>
    <row r="2" spans="2:192" ht="15.75" thickTop="1" x14ac:dyDescent="0.25">
      <c r="B2" s="131" t="s">
        <v>253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3"/>
      <c r="AH2" s="131" t="s">
        <v>161</v>
      </c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3"/>
      <c r="BN2" s="131" t="s">
        <v>217</v>
      </c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3"/>
      <c r="CT2" s="131" t="s">
        <v>218</v>
      </c>
      <c r="CU2" s="132"/>
      <c r="CV2" s="132"/>
      <c r="CW2" s="132"/>
      <c r="CX2" s="132"/>
      <c r="CY2" s="132"/>
      <c r="CZ2" s="132"/>
      <c r="DA2" s="132"/>
      <c r="DB2" s="132"/>
      <c r="DC2" s="132"/>
      <c r="DD2" s="132"/>
      <c r="DE2" s="132"/>
      <c r="DF2" s="132"/>
      <c r="DG2" s="132"/>
      <c r="DH2" s="132"/>
      <c r="DI2" s="132"/>
      <c r="DJ2" s="132"/>
      <c r="DK2" s="132"/>
      <c r="DL2" s="132"/>
      <c r="DM2" s="132"/>
      <c r="DN2" s="132"/>
      <c r="DO2" s="132"/>
      <c r="DP2" s="132"/>
      <c r="DQ2" s="132"/>
      <c r="DR2" s="132"/>
      <c r="DS2" s="132"/>
      <c r="DT2" s="132"/>
      <c r="DU2" s="132"/>
      <c r="DV2" s="132"/>
      <c r="DW2" s="132"/>
      <c r="DX2" s="133"/>
      <c r="DZ2" s="131" t="s">
        <v>219</v>
      </c>
      <c r="EA2" s="132"/>
      <c r="EB2" s="132"/>
      <c r="EC2" s="132"/>
      <c r="ED2" s="132"/>
      <c r="EE2" s="132"/>
      <c r="EF2" s="132"/>
      <c r="EG2" s="132"/>
      <c r="EH2" s="132"/>
      <c r="EI2" s="132"/>
      <c r="EJ2" s="132"/>
      <c r="EK2" s="132"/>
      <c r="EL2" s="132"/>
      <c r="EM2" s="132"/>
      <c r="EN2" s="132"/>
      <c r="EO2" s="132"/>
      <c r="EP2" s="132"/>
      <c r="EQ2" s="132"/>
      <c r="ER2" s="132"/>
      <c r="ES2" s="132"/>
      <c r="ET2" s="132"/>
      <c r="EU2" s="132"/>
      <c r="EV2" s="132"/>
      <c r="EW2" s="132"/>
      <c r="EX2" s="132"/>
      <c r="EY2" s="132"/>
      <c r="EZ2" s="132"/>
      <c r="FA2" s="132"/>
      <c r="FB2" s="132"/>
      <c r="FC2" s="132"/>
      <c r="FD2" s="133"/>
      <c r="FF2" s="135" t="s">
        <v>220</v>
      </c>
      <c r="FG2" s="136"/>
      <c r="FH2" s="136"/>
      <c r="FI2" s="136"/>
      <c r="FJ2" s="136"/>
      <c r="FK2" s="136"/>
      <c r="FL2" s="136"/>
      <c r="FM2" s="136"/>
      <c r="FN2" s="136"/>
      <c r="FO2" s="136"/>
      <c r="FP2" s="136"/>
      <c r="FQ2" s="136"/>
      <c r="FR2" s="136"/>
      <c r="FS2" s="136"/>
      <c r="FT2" s="136"/>
      <c r="FU2" s="136"/>
      <c r="FV2" s="136"/>
      <c r="FW2" s="136"/>
      <c r="FX2" s="136"/>
      <c r="FY2" s="136"/>
      <c r="FZ2" s="136"/>
      <c r="GA2" s="136"/>
      <c r="GB2" s="136"/>
      <c r="GC2" s="136"/>
      <c r="GD2" s="136"/>
      <c r="GE2" s="136"/>
      <c r="GF2" s="136"/>
      <c r="GG2" s="136"/>
      <c r="GH2" s="136"/>
      <c r="GI2" s="136"/>
      <c r="GJ2" s="137"/>
    </row>
    <row r="3" spans="2:192" x14ac:dyDescent="0.25">
      <c r="B3" s="20" t="s">
        <v>45</v>
      </c>
      <c r="C3" s="21" t="s">
        <v>15</v>
      </c>
      <c r="D3" s="21" t="s">
        <v>16</v>
      </c>
      <c r="E3" s="21" t="s">
        <v>17</v>
      </c>
      <c r="F3" s="21" t="s">
        <v>18</v>
      </c>
      <c r="G3" s="21" t="s">
        <v>19</v>
      </c>
      <c r="H3" s="21" t="s">
        <v>20</v>
      </c>
      <c r="I3" s="21" t="s">
        <v>21</v>
      </c>
      <c r="J3" s="21" t="s">
        <v>22</v>
      </c>
      <c r="K3" s="21" t="s">
        <v>23</v>
      </c>
      <c r="L3" s="21" t="s">
        <v>24</v>
      </c>
      <c r="M3" s="21" t="s">
        <v>25</v>
      </c>
      <c r="N3" s="21" t="s">
        <v>26</v>
      </c>
      <c r="O3" s="21" t="s">
        <v>27</v>
      </c>
      <c r="P3" s="21" t="s">
        <v>28</v>
      </c>
      <c r="Q3" s="21" t="s">
        <v>29</v>
      </c>
      <c r="R3" s="21" t="s">
        <v>30</v>
      </c>
      <c r="S3" s="21" t="s">
        <v>31</v>
      </c>
      <c r="T3" s="21" t="s">
        <v>32</v>
      </c>
      <c r="U3" s="21" t="s">
        <v>33</v>
      </c>
      <c r="V3" s="21" t="s">
        <v>34</v>
      </c>
      <c r="W3" s="21" t="s">
        <v>35</v>
      </c>
      <c r="X3" s="21" t="s">
        <v>36</v>
      </c>
      <c r="Y3" s="21" t="s">
        <v>37</v>
      </c>
      <c r="Z3" s="21" t="s">
        <v>38</v>
      </c>
      <c r="AA3" s="21" t="s">
        <v>39</v>
      </c>
      <c r="AB3" s="21" t="s">
        <v>40</v>
      </c>
      <c r="AC3" s="21" t="s">
        <v>41</v>
      </c>
      <c r="AD3" s="21" t="s">
        <v>115</v>
      </c>
      <c r="AE3" s="21" t="s">
        <v>13</v>
      </c>
      <c r="AF3" s="7" t="s">
        <v>14</v>
      </c>
      <c r="AH3" s="20" t="s">
        <v>45</v>
      </c>
      <c r="AI3" s="21" t="s">
        <v>15</v>
      </c>
      <c r="AJ3" s="21" t="s">
        <v>16</v>
      </c>
      <c r="AK3" s="21" t="s">
        <v>17</v>
      </c>
      <c r="AL3" s="21" t="s">
        <v>18</v>
      </c>
      <c r="AM3" s="21" t="s">
        <v>19</v>
      </c>
      <c r="AN3" s="21" t="s">
        <v>20</v>
      </c>
      <c r="AO3" s="21" t="s">
        <v>21</v>
      </c>
      <c r="AP3" s="21" t="s">
        <v>22</v>
      </c>
      <c r="AQ3" s="21" t="s">
        <v>23</v>
      </c>
      <c r="AR3" s="21" t="s">
        <v>24</v>
      </c>
      <c r="AS3" s="21" t="s">
        <v>25</v>
      </c>
      <c r="AT3" s="21" t="s">
        <v>26</v>
      </c>
      <c r="AU3" s="21" t="s">
        <v>27</v>
      </c>
      <c r="AV3" s="21" t="s">
        <v>28</v>
      </c>
      <c r="AW3" s="21" t="s">
        <v>29</v>
      </c>
      <c r="AX3" s="21" t="s">
        <v>30</v>
      </c>
      <c r="AY3" s="21" t="s">
        <v>31</v>
      </c>
      <c r="AZ3" s="21" t="s">
        <v>32</v>
      </c>
      <c r="BA3" s="21" t="s">
        <v>33</v>
      </c>
      <c r="BB3" s="21" t="s">
        <v>34</v>
      </c>
      <c r="BC3" s="21" t="s">
        <v>35</v>
      </c>
      <c r="BD3" s="21" t="s">
        <v>36</v>
      </c>
      <c r="BE3" s="21" t="s">
        <v>37</v>
      </c>
      <c r="BF3" s="21" t="s">
        <v>38</v>
      </c>
      <c r="BG3" s="21" t="s">
        <v>39</v>
      </c>
      <c r="BH3" s="21" t="s">
        <v>40</v>
      </c>
      <c r="BI3" s="21" t="s">
        <v>41</v>
      </c>
      <c r="BJ3" s="21" t="s">
        <v>115</v>
      </c>
      <c r="BK3" s="21" t="s">
        <v>13</v>
      </c>
      <c r="BL3" s="7" t="s">
        <v>14</v>
      </c>
      <c r="BN3" s="20" t="s">
        <v>45</v>
      </c>
      <c r="BO3" s="21" t="s">
        <v>15</v>
      </c>
      <c r="BP3" s="21" t="s">
        <v>16</v>
      </c>
      <c r="BQ3" s="21" t="s">
        <v>17</v>
      </c>
      <c r="BR3" s="21" t="s">
        <v>18</v>
      </c>
      <c r="BS3" s="21" t="s">
        <v>19</v>
      </c>
      <c r="BT3" s="21" t="s">
        <v>20</v>
      </c>
      <c r="BU3" s="21" t="s">
        <v>21</v>
      </c>
      <c r="BV3" s="21" t="s">
        <v>22</v>
      </c>
      <c r="BW3" s="21" t="s">
        <v>23</v>
      </c>
      <c r="BX3" s="21" t="s">
        <v>24</v>
      </c>
      <c r="BY3" s="21" t="s">
        <v>25</v>
      </c>
      <c r="BZ3" s="21" t="s">
        <v>26</v>
      </c>
      <c r="CA3" s="21" t="s">
        <v>27</v>
      </c>
      <c r="CB3" s="21" t="s">
        <v>28</v>
      </c>
      <c r="CC3" s="21" t="s">
        <v>29</v>
      </c>
      <c r="CD3" s="21" t="s">
        <v>30</v>
      </c>
      <c r="CE3" s="21" t="s">
        <v>31</v>
      </c>
      <c r="CF3" s="21" t="s">
        <v>32</v>
      </c>
      <c r="CG3" s="21" t="s">
        <v>33</v>
      </c>
      <c r="CH3" s="21" t="s">
        <v>34</v>
      </c>
      <c r="CI3" s="21" t="s">
        <v>35</v>
      </c>
      <c r="CJ3" s="21" t="s">
        <v>36</v>
      </c>
      <c r="CK3" s="21" t="s">
        <v>37</v>
      </c>
      <c r="CL3" s="21" t="s">
        <v>38</v>
      </c>
      <c r="CM3" s="21" t="s">
        <v>39</v>
      </c>
      <c r="CN3" s="21" t="s">
        <v>40</v>
      </c>
      <c r="CO3" s="21" t="s">
        <v>41</v>
      </c>
      <c r="CP3" s="21" t="s">
        <v>115</v>
      </c>
      <c r="CQ3" s="21" t="s">
        <v>13</v>
      </c>
      <c r="CR3" s="7" t="s">
        <v>14</v>
      </c>
      <c r="CT3" s="20" t="s">
        <v>45</v>
      </c>
      <c r="CU3" s="21" t="s">
        <v>15</v>
      </c>
      <c r="CV3" s="21" t="s">
        <v>16</v>
      </c>
      <c r="CW3" s="21" t="s">
        <v>17</v>
      </c>
      <c r="CX3" s="21" t="s">
        <v>18</v>
      </c>
      <c r="CY3" s="21" t="s">
        <v>19</v>
      </c>
      <c r="CZ3" s="21" t="s">
        <v>20</v>
      </c>
      <c r="DA3" s="21" t="s">
        <v>21</v>
      </c>
      <c r="DB3" s="21" t="s">
        <v>22</v>
      </c>
      <c r="DC3" s="21" t="s">
        <v>23</v>
      </c>
      <c r="DD3" s="21" t="s">
        <v>24</v>
      </c>
      <c r="DE3" s="21" t="s">
        <v>25</v>
      </c>
      <c r="DF3" s="21" t="s">
        <v>26</v>
      </c>
      <c r="DG3" s="21" t="s">
        <v>27</v>
      </c>
      <c r="DH3" s="21" t="s">
        <v>28</v>
      </c>
      <c r="DI3" s="21" t="s">
        <v>29</v>
      </c>
      <c r="DJ3" s="21" t="s">
        <v>30</v>
      </c>
      <c r="DK3" s="21" t="s">
        <v>31</v>
      </c>
      <c r="DL3" s="21" t="s">
        <v>32</v>
      </c>
      <c r="DM3" s="21" t="s">
        <v>33</v>
      </c>
      <c r="DN3" s="21" t="s">
        <v>34</v>
      </c>
      <c r="DO3" s="21" t="s">
        <v>35</v>
      </c>
      <c r="DP3" s="21" t="s">
        <v>36</v>
      </c>
      <c r="DQ3" s="21" t="s">
        <v>37</v>
      </c>
      <c r="DR3" s="21" t="s">
        <v>38</v>
      </c>
      <c r="DS3" s="21" t="s">
        <v>39</v>
      </c>
      <c r="DT3" s="21" t="s">
        <v>40</v>
      </c>
      <c r="DU3" s="21" t="s">
        <v>41</v>
      </c>
      <c r="DV3" s="21" t="s">
        <v>115</v>
      </c>
      <c r="DW3" s="21" t="s">
        <v>13</v>
      </c>
      <c r="DX3" s="7" t="s">
        <v>14</v>
      </c>
      <c r="DZ3" s="20" t="s">
        <v>45</v>
      </c>
      <c r="EA3" s="21" t="s">
        <v>15</v>
      </c>
      <c r="EB3" s="21" t="s">
        <v>16</v>
      </c>
      <c r="EC3" s="21" t="s">
        <v>17</v>
      </c>
      <c r="ED3" s="21" t="s">
        <v>18</v>
      </c>
      <c r="EE3" s="21" t="s">
        <v>19</v>
      </c>
      <c r="EF3" s="21" t="s">
        <v>20</v>
      </c>
      <c r="EG3" s="21" t="s">
        <v>21</v>
      </c>
      <c r="EH3" s="21" t="s">
        <v>22</v>
      </c>
      <c r="EI3" s="21" t="s">
        <v>23</v>
      </c>
      <c r="EJ3" s="21" t="s">
        <v>24</v>
      </c>
      <c r="EK3" s="21" t="s">
        <v>25</v>
      </c>
      <c r="EL3" s="21" t="s">
        <v>26</v>
      </c>
      <c r="EM3" s="21" t="s">
        <v>27</v>
      </c>
      <c r="EN3" s="21" t="s">
        <v>28</v>
      </c>
      <c r="EO3" s="21" t="s">
        <v>29</v>
      </c>
      <c r="EP3" s="21" t="s">
        <v>30</v>
      </c>
      <c r="EQ3" s="21" t="s">
        <v>31</v>
      </c>
      <c r="ER3" s="21" t="s">
        <v>32</v>
      </c>
      <c r="ES3" s="21" t="s">
        <v>33</v>
      </c>
      <c r="ET3" s="21" t="s">
        <v>34</v>
      </c>
      <c r="EU3" s="21" t="s">
        <v>35</v>
      </c>
      <c r="EV3" s="21" t="s">
        <v>36</v>
      </c>
      <c r="EW3" s="21" t="s">
        <v>37</v>
      </c>
      <c r="EX3" s="21" t="s">
        <v>38</v>
      </c>
      <c r="EY3" s="21" t="s">
        <v>39</v>
      </c>
      <c r="EZ3" s="21" t="s">
        <v>40</v>
      </c>
      <c r="FA3" s="21" t="s">
        <v>41</v>
      </c>
      <c r="FB3" s="21" t="s">
        <v>115</v>
      </c>
      <c r="FC3" s="21" t="s">
        <v>13</v>
      </c>
      <c r="FD3" s="7" t="s">
        <v>14</v>
      </c>
      <c r="FF3" s="73" t="s">
        <v>45</v>
      </c>
      <c r="FG3" s="21" t="s">
        <v>15</v>
      </c>
      <c r="FH3" s="21" t="s">
        <v>16</v>
      </c>
      <c r="FI3" s="21" t="s">
        <v>17</v>
      </c>
      <c r="FJ3" s="21" t="s">
        <v>18</v>
      </c>
      <c r="FK3" s="21" t="s">
        <v>19</v>
      </c>
      <c r="FL3" s="21" t="s">
        <v>20</v>
      </c>
      <c r="FM3" s="21" t="s">
        <v>21</v>
      </c>
      <c r="FN3" s="21" t="s">
        <v>22</v>
      </c>
      <c r="FO3" s="21" t="s">
        <v>23</v>
      </c>
      <c r="FP3" s="21" t="s">
        <v>24</v>
      </c>
      <c r="FQ3" s="21" t="s">
        <v>25</v>
      </c>
      <c r="FR3" s="21" t="s">
        <v>26</v>
      </c>
      <c r="FS3" s="21" t="s">
        <v>27</v>
      </c>
      <c r="FT3" s="21" t="s">
        <v>28</v>
      </c>
      <c r="FU3" s="21" t="s">
        <v>29</v>
      </c>
      <c r="FV3" s="21" t="s">
        <v>30</v>
      </c>
      <c r="FW3" s="21" t="s">
        <v>31</v>
      </c>
      <c r="FX3" s="21" t="s">
        <v>32</v>
      </c>
      <c r="FY3" s="21" t="s">
        <v>33</v>
      </c>
      <c r="FZ3" s="21" t="s">
        <v>34</v>
      </c>
      <c r="GA3" s="21" t="s">
        <v>35</v>
      </c>
      <c r="GB3" s="21" t="s">
        <v>36</v>
      </c>
      <c r="GC3" s="21" t="s">
        <v>37</v>
      </c>
      <c r="GD3" s="21" t="s">
        <v>38</v>
      </c>
      <c r="GE3" s="21" t="s">
        <v>39</v>
      </c>
      <c r="GF3" s="21" t="s">
        <v>40</v>
      </c>
      <c r="GG3" s="21" t="s">
        <v>41</v>
      </c>
      <c r="GH3" s="21" t="s">
        <v>115</v>
      </c>
      <c r="GI3" s="21" t="s">
        <v>13</v>
      </c>
      <c r="GJ3" s="74" t="s">
        <v>14</v>
      </c>
    </row>
    <row r="4" spans="2:192" x14ac:dyDescent="0.25">
      <c r="B4" s="29" t="s">
        <v>46</v>
      </c>
      <c r="C4" s="8"/>
      <c r="D4" s="8">
        <v>1</v>
      </c>
      <c r="E4" s="8">
        <v>1</v>
      </c>
      <c r="F4" s="8">
        <v>3</v>
      </c>
      <c r="G4" s="8"/>
      <c r="H4" s="8">
        <v>3</v>
      </c>
      <c r="I4" s="8">
        <v>4</v>
      </c>
      <c r="J4" s="8"/>
      <c r="K4" s="8"/>
      <c r="L4" s="8">
        <v>1</v>
      </c>
      <c r="M4" s="8"/>
      <c r="N4" s="8"/>
      <c r="O4" s="8"/>
      <c r="P4" s="8"/>
      <c r="Q4" s="8">
        <v>1</v>
      </c>
      <c r="R4" s="8">
        <v>2</v>
      </c>
      <c r="S4" s="8"/>
      <c r="T4" s="8">
        <v>1</v>
      </c>
      <c r="U4" s="8"/>
      <c r="V4" s="8"/>
      <c r="W4" s="8"/>
      <c r="X4" s="8"/>
      <c r="Y4" s="8"/>
      <c r="Z4" s="8">
        <v>1</v>
      </c>
      <c r="AA4" s="8"/>
      <c r="AB4" s="8">
        <v>3</v>
      </c>
      <c r="AC4" s="8"/>
      <c r="AD4" s="8"/>
      <c r="AE4" s="17">
        <f>SUM(C4:AD4)</f>
        <v>21</v>
      </c>
      <c r="AF4" s="9">
        <f>AE4/$AE$7</f>
        <v>0.20588235294117646</v>
      </c>
      <c r="AH4" s="29" t="s">
        <v>46</v>
      </c>
      <c r="AI4" s="8"/>
      <c r="AJ4" s="8"/>
      <c r="AK4" s="8"/>
      <c r="AL4" s="8"/>
      <c r="AM4" s="8">
        <v>2</v>
      </c>
      <c r="AN4" s="8">
        <v>2</v>
      </c>
      <c r="AO4" s="8"/>
      <c r="AP4" s="8">
        <v>5</v>
      </c>
      <c r="AQ4" s="8">
        <v>3</v>
      </c>
      <c r="AR4" s="8"/>
      <c r="AS4" s="8">
        <v>11</v>
      </c>
      <c r="AT4" s="8"/>
      <c r="AU4" s="8"/>
      <c r="AV4" s="8">
        <v>2</v>
      </c>
      <c r="AW4" s="8"/>
      <c r="AX4" s="8">
        <v>9</v>
      </c>
      <c r="AY4" s="8"/>
      <c r="AZ4" s="8">
        <v>7</v>
      </c>
      <c r="BA4" s="8">
        <v>9</v>
      </c>
      <c r="BB4" s="8"/>
      <c r="BC4" s="8"/>
      <c r="BD4" s="8"/>
      <c r="BE4" s="8">
        <v>7</v>
      </c>
      <c r="BF4" s="8">
        <v>3</v>
      </c>
      <c r="BG4" s="8"/>
      <c r="BH4" s="8">
        <v>10</v>
      </c>
      <c r="BI4" s="8"/>
      <c r="BJ4" s="8">
        <v>3</v>
      </c>
      <c r="BK4" s="17">
        <f>SUM(AI4:BJ4)</f>
        <v>73</v>
      </c>
      <c r="BL4" s="9">
        <f>BK4/$BK$7</f>
        <v>0.16704805491990846</v>
      </c>
      <c r="BN4" s="29" t="s">
        <v>46</v>
      </c>
      <c r="BO4" s="8">
        <v>1</v>
      </c>
      <c r="BP4" s="8"/>
      <c r="BQ4" s="8">
        <v>3</v>
      </c>
      <c r="BR4" s="8"/>
      <c r="BS4" s="8">
        <v>1</v>
      </c>
      <c r="BT4" s="8"/>
      <c r="BU4" s="8">
        <v>5</v>
      </c>
      <c r="BV4" s="8">
        <v>5</v>
      </c>
      <c r="BW4" s="8">
        <v>2</v>
      </c>
      <c r="BX4" s="8">
        <v>3</v>
      </c>
      <c r="BY4" s="8">
        <v>13</v>
      </c>
      <c r="BZ4" s="8"/>
      <c r="CA4" s="8"/>
      <c r="CB4" s="8">
        <v>3</v>
      </c>
      <c r="CC4" s="8">
        <v>2</v>
      </c>
      <c r="CD4" s="8">
        <v>2</v>
      </c>
      <c r="CE4" s="8"/>
      <c r="CF4" s="8">
        <v>1</v>
      </c>
      <c r="CG4" s="8">
        <v>6</v>
      </c>
      <c r="CH4" s="8">
        <v>2</v>
      </c>
      <c r="CI4" s="8"/>
      <c r="CJ4" s="8"/>
      <c r="CK4" s="8">
        <v>12</v>
      </c>
      <c r="CL4" s="8">
        <v>18</v>
      </c>
      <c r="CM4" s="8">
        <v>1</v>
      </c>
      <c r="CN4" s="8">
        <v>11</v>
      </c>
      <c r="CO4" s="8"/>
      <c r="CP4" s="8">
        <v>4</v>
      </c>
      <c r="CQ4" s="17">
        <f>SUM(BO4:CP4)</f>
        <v>95</v>
      </c>
      <c r="CR4" s="9">
        <f>CQ4/$CQ$7</f>
        <v>0.15728476821192053</v>
      </c>
      <c r="CT4" s="67" t="s">
        <v>46</v>
      </c>
      <c r="CU4" s="66"/>
      <c r="CV4" s="66"/>
      <c r="CW4" s="66"/>
      <c r="CX4" s="66"/>
      <c r="CY4" s="66">
        <v>4</v>
      </c>
      <c r="CZ4" s="66">
        <v>3</v>
      </c>
      <c r="DA4" s="66">
        <v>3</v>
      </c>
      <c r="DB4" s="66">
        <v>2</v>
      </c>
      <c r="DC4" s="66">
        <v>3</v>
      </c>
      <c r="DD4" s="66">
        <v>1</v>
      </c>
      <c r="DE4" s="66">
        <v>8</v>
      </c>
      <c r="DF4" s="66"/>
      <c r="DG4" s="66">
        <v>3</v>
      </c>
      <c r="DH4" s="66"/>
      <c r="DI4" s="66"/>
      <c r="DJ4" s="66">
        <v>4</v>
      </c>
      <c r="DK4" s="66"/>
      <c r="DL4" s="66">
        <v>12</v>
      </c>
      <c r="DM4" s="66">
        <v>3</v>
      </c>
      <c r="DN4" s="66">
        <v>1</v>
      </c>
      <c r="DO4" s="66"/>
      <c r="DP4" s="66"/>
      <c r="DQ4" s="66">
        <v>3</v>
      </c>
      <c r="DR4" s="66">
        <v>9</v>
      </c>
      <c r="DS4" s="66"/>
      <c r="DT4" s="66">
        <v>12</v>
      </c>
      <c r="DU4" s="66"/>
      <c r="DV4" s="66">
        <v>2</v>
      </c>
      <c r="DW4" s="17">
        <f>SUM(CU4:DV4)</f>
        <v>73</v>
      </c>
      <c r="DX4" s="9">
        <f>DW4/$DW$7</f>
        <v>0.17136150234741784</v>
      </c>
      <c r="DZ4" s="67" t="s">
        <v>46</v>
      </c>
      <c r="EA4" s="66"/>
      <c r="EB4" s="66">
        <v>1</v>
      </c>
      <c r="EC4" s="66">
        <v>1</v>
      </c>
      <c r="ED4" s="66"/>
      <c r="EE4" s="66">
        <v>7</v>
      </c>
      <c r="EF4" s="66">
        <v>1</v>
      </c>
      <c r="EG4" s="66">
        <v>4</v>
      </c>
      <c r="EH4" s="66">
        <v>1</v>
      </c>
      <c r="EI4" s="66">
        <v>1</v>
      </c>
      <c r="EJ4" s="66">
        <v>5</v>
      </c>
      <c r="EK4" s="66">
        <v>5</v>
      </c>
      <c r="EL4" s="66">
        <v>1</v>
      </c>
      <c r="EM4" s="66">
        <v>2</v>
      </c>
      <c r="EN4" s="66">
        <v>4</v>
      </c>
      <c r="EO4" s="66">
        <v>4</v>
      </c>
      <c r="EP4" s="66">
        <v>2</v>
      </c>
      <c r="EQ4" s="66"/>
      <c r="ER4" s="66">
        <v>4</v>
      </c>
      <c r="ES4" s="66">
        <v>2</v>
      </c>
      <c r="ET4" s="66"/>
      <c r="EU4" s="66"/>
      <c r="EV4" s="66"/>
      <c r="EW4" s="66">
        <v>1</v>
      </c>
      <c r="EX4" s="66">
        <v>3</v>
      </c>
      <c r="EY4" s="66"/>
      <c r="EZ4" s="66">
        <v>8</v>
      </c>
      <c r="FA4" s="66"/>
      <c r="FB4" s="66">
        <v>3</v>
      </c>
      <c r="FC4" s="17">
        <f>SUM(EA4:FB4)</f>
        <v>60</v>
      </c>
      <c r="FD4" s="9">
        <f>FC4/$FC$7</f>
        <v>0.14184397163120568</v>
      </c>
      <c r="FF4" s="71" t="s">
        <v>46</v>
      </c>
      <c r="FG4" s="66"/>
      <c r="FH4" s="66">
        <v>1</v>
      </c>
      <c r="FI4" s="66"/>
      <c r="FJ4" s="66"/>
      <c r="FK4" s="66">
        <v>6</v>
      </c>
      <c r="FL4" s="66">
        <v>1</v>
      </c>
      <c r="FM4" s="66"/>
      <c r="FN4" s="66"/>
      <c r="FO4" s="66">
        <v>3</v>
      </c>
      <c r="FP4" s="66"/>
      <c r="FQ4" s="66">
        <v>7</v>
      </c>
      <c r="FR4" s="66"/>
      <c r="FS4" s="66">
        <v>1</v>
      </c>
      <c r="FT4" s="66"/>
      <c r="FU4" s="66">
        <v>1</v>
      </c>
      <c r="FV4" s="66">
        <v>2</v>
      </c>
      <c r="FW4" s="66"/>
      <c r="FX4" s="66">
        <v>5</v>
      </c>
      <c r="FY4" s="66">
        <v>4</v>
      </c>
      <c r="FZ4" s="66">
        <v>2</v>
      </c>
      <c r="GA4" s="66">
        <v>1</v>
      </c>
      <c r="GB4" s="66"/>
      <c r="GC4" s="66">
        <v>3</v>
      </c>
      <c r="GD4" s="66">
        <v>5</v>
      </c>
      <c r="GE4" s="66"/>
      <c r="GF4" s="66">
        <v>14</v>
      </c>
      <c r="GG4" s="66"/>
      <c r="GH4" s="66"/>
      <c r="GI4" s="17">
        <f>SUM(FG4:GH4)</f>
        <v>56</v>
      </c>
      <c r="GJ4" s="75">
        <f>GI4/$GI$7</f>
        <v>0.15013404825737264</v>
      </c>
    </row>
    <row r="5" spans="2:192" x14ac:dyDescent="0.25">
      <c r="B5" s="29" t="s">
        <v>47</v>
      </c>
      <c r="C5" s="8"/>
      <c r="D5" s="8">
        <v>1</v>
      </c>
      <c r="E5" s="8">
        <v>3</v>
      </c>
      <c r="F5" s="8">
        <v>5</v>
      </c>
      <c r="G5" s="8">
        <v>4</v>
      </c>
      <c r="H5" s="8">
        <v>1</v>
      </c>
      <c r="I5" s="8">
        <v>8</v>
      </c>
      <c r="J5" s="8">
        <v>2</v>
      </c>
      <c r="K5" s="8">
        <v>5</v>
      </c>
      <c r="L5" s="8">
        <v>5</v>
      </c>
      <c r="M5" s="8"/>
      <c r="N5" s="8"/>
      <c r="O5" s="8"/>
      <c r="P5" s="8">
        <v>4</v>
      </c>
      <c r="Q5" s="8">
        <v>1</v>
      </c>
      <c r="R5" s="8">
        <v>5</v>
      </c>
      <c r="S5" s="8">
        <v>5</v>
      </c>
      <c r="T5" s="8"/>
      <c r="U5" s="8"/>
      <c r="V5" s="8">
        <v>2</v>
      </c>
      <c r="W5" s="8"/>
      <c r="X5" s="8"/>
      <c r="Y5" s="8">
        <v>4</v>
      </c>
      <c r="Z5" s="8"/>
      <c r="AA5" s="8"/>
      <c r="AB5" s="8">
        <v>11</v>
      </c>
      <c r="AC5" s="8"/>
      <c r="AD5" s="8"/>
      <c r="AE5" s="17">
        <f t="shared" ref="AE5:AE6" si="0">SUM(C5:AD5)</f>
        <v>66</v>
      </c>
      <c r="AF5" s="9">
        <f t="shared" ref="AF5:AF6" si="1">AE5/$AE$7</f>
        <v>0.6470588235294118</v>
      </c>
      <c r="AH5" s="29" t="s">
        <v>47</v>
      </c>
      <c r="AI5" s="8">
        <v>2</v>
      </c>
      <c r="AJ5" s="8">
        <v>3</v>
      </c>
      <c r="AK5" s="8">
        <v>9</v>
      </c>
      <c r="AL5" s="8">
        <v>1</v>
      </c>
      <c r="AM5" s="8">
        <v>19</v>
      </c>
      <c r="AN5" s="8">
        <v>5</v>
      </c>
      <c r="AO5" s="8">
        <v>9</v>
      </c>
      <c r="AP5" s="8">
        <v>4</v>
      </c>
      <c r="AQ5" s="8">
        <v>12</v>
      </c>
      <c r="AR5" s="8">
        <v>7</v>
      </c>
      <c r="AS5" s="8">
        <v>50</v>
      </c>
      <c r="AT5" s="8">
        <v>5</v>
      </c>
      <c r="AU5" s="8">
        <v>4</v>
      </c>
      <c r="AV5" s="8">
        <v>5</v>
      </c>
      <c r="AW5" s="8">
        <v>4</v>
      </c>
      <c r="AX5" s="8">
        <v>9</v>
      </c>
      <c r="AY5" s="8">
        <v>7</v>
      </c>
      <c r="AZ5" s="8">
        <v>18</v>
      </c>
      <c r="BA5" s="8">
        <v>36</v>
      </c>
      <c r="BB5" s="8">
        <v>3</v>
      </c>
      <c r="BC5" s="8">
        <v>3</v>
      </c>
      <c r="BD5" s="8"/>
      <c r="BE5" s="8">
        <v>14</v>
      </c>
      <c r="BF5" s="8">
        <v>9</v>
      </c>
      <c r="BG5" s="8">
        <v>2</v>
      </c>
      <c r="BH5" s="8">
        <v>34</v>
      </c>
      <c r="BI5" s="8">
        <v>1</v>
      </c>
      <c r="BJ5" s="8">
        <v>2</v>
      </c>
      <c r="BK5" s="17">
        <f t="shared" ref="BK5:BK6" si="2">SUM(AI5:BJ5)</f>
        <v>277</v>
      </c>
      <c r="BL5" s="9">
        <f t="shared" ref="BL5:BL6" si="3">BK5/$BK$7</f>
        <v>0.63386727688787181</v>
      </c>
      <c r="BN5" s="29" t="s">
        <v>47</v>
      </c>
      <c r="BO5" s="8">
        <v>3</v>
      </c>
      <c r="BP5" s="8">
        <v>3</v>
      </c>
      <c r="BQ5" s="8">
        <v>6</v>
      </c>
      <c r="BR5" s="8"/>
      <c r="BS5" s="8">
        <v>15</v>
      </c>
      <c r="BT5" s="8">
        <v>9</v>
      </c>
      <c r="BU5" s="8">
        <v>8</v>
      </c>
      <c r="BV5" s="8">
        <v>9</v>
      </c>
      <c r="BW5" s="8">
        <v>5</v>
      </c>
      <c r="BX5" s="8">
        <v>5</v>
      </c>
      <c r="BY5" s="8">
        <v>33</v>
      </c>
      <c r="BZ5" s="8">
        <v>4</v>
      </c>
      <c r="CA5" s="8">
        <v>5</v>
      </c>
      <c r="CB5" s="8">
        <v>12</v>
      </c>
      <c r="CC5" s="8">
        <v>2</v>
      </c>
      <c r="CD5" s="8">
        <v>12</v>
      </c>
      <c r="CE5" s="8">
        <v>4</v>
      </c>
      <c r="CF5" s="8">
        <v>18</v>
      </c>
      <c r="CG5" s="8">
        <v>24</v>
      </c>
      <c r="CH5" s="8">
        <v>3</v>
      </c>
      <c r="CI5" s="8">
        <v>4</v>
      </c>
      <c r="CJ5" s="8"/>
      <c r="CK5" s="8">
        <v>23</v>
      </c>
      <c r="CL5" s="8">
        <v>51</v>
      </c>
      <c r="CM5" s="8">
        <v>1</v>
      </c>
      <c r="CN5" s="8">
        <v>76</v>
      </c>
      <c r="CO5" s="8"/>
      <c r="CP5" s="8">
        <v>9</v>
      </c>
      <c r="CQ5" s="17">
        <f t="shared" ref="CQ5:CQ6" si="4">SUM(BO5:CP5)</f>
        <v>344</v>
      </c>
      <c r="CR5" s="9">
        <f>CQ5/$CQ$7</f>
        <v>0.56953642384105962</v>
      </c>
      <c r="CT5" s="67" t="s">
        <v>47</v>
      </c>
      <c r="CU5" s="66"/>
      <c r="CV5" s="66">
        <v>2</v>
      </c>
      <c r="CW5" s="66">
        <v>5</v>
      </c>
      <c r="CX5" s="66">
        <v>3</v>
      </c>
      <c r="CY5" s="66">
        <v>13</v>
      </c>
      <c r="CZ5" s="66">
        <v>12</v>
      </c>
      <c r="DA5" s="66">
        <v>7</v>
      </c>
      <c r="DB5" s="66">
        <v>2</v>
      </c>
      <c r="DC5" s="66">
        <v>6</v>
      </c>
      <c r="DD5" s="66">
        <v>7</v>
      </c>
      <c r="DE5" s="66">
        <v>16</v>
      </c>
      <c r="DF5" s="66">
        <v>3</v>
      </c>
      <c r="DG5" s="66">
        <v>4</v>
      </c>
      <c r="DH5" s="66">
        <v>13</v>
      </c>
      <c r="DI5" s="66">
        <v>2</v>
      </c>
      <c r="DJ5" s="66">
        <v>7</v>
      </c>
      <c r="DK5" s="66"/>
      <c r="DL5" s="66">
        <v>18</v>
      </c>
      <c r="DM5" s="66">
        <v>24</v>
      </c>
      <c r="DN5" s="66">
        <v>8</v>
      </c>
      <c r="DO5" s="66">
        <v>2</v>
      </c>
      <c r="DP5" s="66"/>
      <c r="DQ5" s="66">
        <v>10</v>
      </c>
      <c r="DR5" s="66">
        <v>26</v>
      </c>
      <c r="DS5" s="66"/>
      <c r="DT5" s="66">
        <v>30</v>
      </c>
      <c r="DU5" s="66"/>
      <c r="DV5" s="66">
        <v>4</v>
      </c>
      <c r="DW5" s="17">
        <f t="shared" ref="DW5:DW6" si="5">SUM(CU5:DV5)</f>
        <v>224</v>
      </c>
      <c r="DX5" s="9">
        <f t="shared" ref="DX5:DX6" si="6">DW5/$DW$7</f>
        <v>0.5258215962441315</v>
      </c>
      <c r="DZ5" s="67" t="s">
        <v>47</v>
      </c>
      <c r="EA5" s="66"/>
      <c r="EB5" s="66"/>
      <c r="EC5" s="66">
        <v>18</v>
      </c>
      <c r="ED5" s="66"/>
      <c r="EE5" s="66">
        <v>15</v>
      </c>
      <c r="EF5" s="66">
        <v>6</v>
      </c>
      <c r="EG5" s="66">
        <v>5</v>
      </c>
      <c r="EH5" s="66">
        <v>4</v>
      </c>
      <c r="EI5" s="66">
        <v>9</v>
      </c>
      <c r="EJ5" s="66">
        <v>2</v>
      </c>
      <c r="EK5" s="66">
        <v>22</v>
      </c>
      <c r="EL5" s="66">
        <v>2</v>
      </c>
      <c r="EM5" s="66">
        <v>7</v>
      </c>
      <c r="EN5" s="66">
        <v>8</v>
      </c>
      <c r="EO5" s="66">
        <v>4</v>
      </c>
      <c r="EP5" s="66">
        <v>9</v>
      </c>
      <c r="EQ5" s="66">
        <v>2</v>
      </c>
      <c r="ER5" s="66">
        <v>10</v>
      </c>
      <c r="ES5" s="66">
        <v>24</v>
      </c>
      <c r="ET5" s="66">
        <v>3</v>
      </c>
      <c r="EU5" s="66"/>
      <c r="EV5" s="66"/>
      <c r="EW5" s="66">
        <v>15</v>
      </c>
      <c r="EX5" s="66">
        <v>13</v>
      </c>
      <c r="EY5" s="66">
        <v>1</v>
      </c>
      <c r="EZ5" s="66">
        <v>41</v>
      </c>
      <c r="FA5" s="66">
        <v>1</v>
      </c>
      <c r="FB5" s="66">
        <v>10</v>
      </c>
      <c r="FC5" s="17">
        <f t="shared" ref="FC5:FC6" si="7">SUM(EA5:FB5)</f>
        <v>231</v>
      </c>
      <c r="FD5" s="9">
        <f t="shared" ref="FD5:FD6" si="8">FC5/$FC$7</f>
        <v>0.54609929078014185</v>
      </c>
      <c r="FF5" s="71" t="s">
        <v>47</v>
      </c>
      <c r="FG5" s="66"/>
      <c r="FH5" s="66">
        <v>4</v>
      </c>
      <c r="FI5" s="66">
        <v>21</v>
      </c>
      <c r="FJ5" s="66"/>
      <c r="FK5" s="66">
        <v>14</v>
      </c>
      <c r="FL5" s="66">
        <v>7</v>
      </c>
      <c r="FM5" s="66">
        <v>2</v>
      </c>
      <c r="FN5" s="66">
        <v>3</v>
      </c>
      <c r="FO5" s="66">
        <v>1</v>
      </c>
      <c r="FP5" s="66">
        <v>2</v>
      </c>
      <c r="FQ5" s="66">
        <v>22</v>
      </c>
      <c r="FR5" s="66">
        <v>4</v>
      </c>
      <c r="FS5" s="66">
        <v>9</v>
      </c>
      <c r="FT5" s="66">
        <v>11</v>
      </c>
      <c r="FU5" s="66">
        <v>4</v>
      </c>
      <c r="FV5" s="66">
        <v>5</v>
      </c>
      <c r="FW5" s="66">
        <v>2</v>
      </c>
      <c r="FX5" s="66">
        <v>7</v>
      </c>
      <c r="FY5" s="66">
        <v>12</v>
      </c>
      <c r="FZ5" s="66">
        <v>10</v>
      </c>
      <c r="GA5" s="66"/>
      <c r="GB5" s="66">
        <v>1</v>
      </c>
      <c r="GC5" s="66">
        <v>11</v>
      </c>
      <c r="GD5" s="66">
        <v>13</v>
      </c>
      <c r="GE5" s="66">
        <v>1</v>
      </c>
      <c r="GF5" s="66">
        <v>52</v>
      </c>
      <c r="GG5" s="66">
        <v>4</v>
      </c>
      <c r="GH5" s="66">
        <v>4</v>
      </c>
      <c r="GI5" s="17">
        <f t="shared" ref="GI5:GI6" si="9">SUM(FG5:GH5)</f>
        <v>226</v>
      </c>
      <c r="GJ5" s="75">
        <f>GI5/$GI$7</f>
        <v>0.60589812332439674</v>
      </c>
    </row>
    <row r="6" spans="2:192" x14ac:dyDescent="0.25">
      <c r="B6" s="29" t="s">
        <v>69</v>
      </c>
      <c r="C6" s="8"/>
      <c r="D6" s="8">
        <v>1</v>
      </c>
      <c r="E6" s="8">
        <v>1</v>
      </c>
      <c r="F6" s="8"/>
      <c r="G6" s="8"/>
      <c r="H6" s="8"/>
      <c r="I6" s="8">
        <v>3</v>
      </c>
      <c r="J6" s="8"/>
      <c r="K6" s="8">
        <v>2</v>
      </c>
      <c r="L6" s="8"/>
      <c r="M6" s="8">
        <v>1</v>
      </c>
      <c r="N6" s="8"/>
      <c r="O6" s="8"/>
      <c r="P6" s="8">
        <v>2</v>
      </c>
      <c r="Q6" s="8"/>
      <c r="R6" s="8"/>
      <c r="S6" s="8"/>
      <c r="T6" s="8"/>
      <c r="U6" s="8">
        <v>4</v>
      </c>
      <c r="V6" s="8"/>
      <c r="W6" s="8"/>
      <c r="X6" s="8"/>
      <c r="Y6" s="8"/>
      <c r="Z6" s="8"/>
      <c r="AA6" s="8"/>
      <c r="AB6" s="8">
        <v>1</v>
      </c>
      <c r="AC6" s="8"/>
      <c r="AD6" s="8"/>
      <c r="AE6" s="17">
        <f t="shared" si="0"/>
        <v>15</v>
      </c>
      <c r="AF6" s="9">
        <f t="shared" si="1"/>
        <v>0.14705882352941177</v>
      </c>
      <c r="AH6" s="29" t="s">
        <v>69</v>
      </c>
      <c r="AI6" s="8"/>
      <c r="AJ6" s="8"/>
      <c r="AK6" s="8">
        <v>1</v>
      </c>
      <c r="AL6" s="8"/>
      <c r="AM6" s="8">
        <v>7</v>
      </c>
      <c r="AN6" s="8">
        <v>1</v>
      </c>
      <c r="AO6" s="8">
        <v>2</v>
      </c>
      <c r="AP6" s="8">
        <v>1</v>
      </c>
      <c r="AQ6" s="8">
        <v>2</v>
      </c>
      <c r="AR6" s="8">
        <v>5</v>
      </c>
      <c r="AS6" s="8">
        <v>5</v>
      </c>
      <c r="AT6" s="8">
        <v>1</v>
      </c>
      <c r="AU6" s="8"/>
      <c r="AV6" s="8"/>
      <c r="AW6" s="8"/>
      <c r="AX6" s="8">
        <v>1</v>
      </c>
      <c r="AY6" s="8"/>
      <c r="AZ6" s="8">
        <v>4</v>
      </c>
      <c r="BA6" s="8">
        <v>7</v>
      </c>
      <c r="BB6" s="8"/>
      <c r="BC6" s="8"/>
      <c r="BD6" s="8"/>
      <c r="BE6" s="8">
        <v>3</v>
      </c>
      <c r="BF6" s="8">
        <v>5</v>
      </c>
      <c r="BG6" s="8"/>
      <c r="BH6" s="8">
        <v>7</v>
      </c>
      <c r="BI6" s="8"/>
      <c r="BJ6" s="8">
        <v>35</v>
      </c>
      <c r="BK6" s="17">
        <f t="shared" si="2"/>
        <v>87</v>
      </c>
      <c r="BL6" s="9">
        <f t="shared" si="3"/>
        <v>0.19908466819221968</v>
      </c>
      <c r="BN6" s="29" t="s">
        <v>69</v>
      </c>
      <c r="BO6" s="8"/>
      <c r="BP6" s="8">
        <v>3</v>
      </c>
      <c r="BQ6" s="8"/>
      <c r="BR6" s="8"/>
      <c r="BS6" s="8">
        <v>3</v>
      </c>
      <c r="BT6" s="8"/>
      <c r="BU6" s="8">
        <v>5</v>
      </c>
      <c r="BV6" s="8">
        <v>2</v>
      </c>
      <c r="BW6" s="8">
        <v>1</v>
      </c>
      <c r="BX6" s="8">
        <v>1</v>
      </c>
      <c r="BY6" s="8">
        <v>10</v>
      </c>
      <c r="BZ6" s="8">
        <v>2</v>
      </c>
      <c r="CA6" s="8">
        <v>3</v>
      </c>
      <c r="CB6" s="8">
        <v>2</v>
      </c>
      <c r="CC6" s="8">
        <v>2</v>
      </c>
      <c r="CD6" s="8"/>
      <c r="CE6" s="8">
        <v>1</v>
      </c>
      <c r="CF6" s="8">
        <v>4</v>
      </c>
      <c r="CG6" s="8">
        <v>13</v>
      </c>
      <c r="CH6" s="8"/>
      <c r="CI6" s="8">
        <v>1</v>
      </c>
      <c r="CJ6" s="8"/>
      <c r="CK6" s="8">
        <v>10</v>
      </c>
      <c r="CL6" s="8">
        <v>5</v>
      </c>
      <c r="CM6" s="8"/>
      <c r="CN6" s="8">
        <v>25</v>
      </c>
      <c r="CO6" s="8"/>
      <c r="CP6" s="8">
        <v>72</v>
      </c>
      <c r="CQ6" s="17">
        <f t="shared" si="4"/>
        <v>165</v>
      </c>
      <c r="CR6" s="9">
        <f t="shared" ref="CR6" si="10">CQ6/$CQ$7</f>
        <v>0.27317880794701987</v>
      </c>
      <c r="CT6" s="67" t="s">
        <v>69</v>
      </c>
      <c r="CU6" s="66"/>
      <c r="CV6" s="66"/>
      <c r="CW6" s="66">
        <v>2</v>
      </c>
      <c r="CX6" s="66"/>
      <c r="CY6" s="66">
        <v>7</v>
      </c>
      <c r="CZ6" s="66">
        <v>4</v>
      </c>
      <c r="DA6" s="66">
        <v>3</v>
      </c>
      <c r="DB6" s="66">
        <v>4</v>
      </c>
      <c r="DC6" s="66">
        <v>4</v>
      </c>
      <c r="DD6" s="66">
        <v>1</v>
      </c>
      <c r="DE6" s="66">
        <v>5</v>
      </c>
      <c r="DF6" s="66">
        <v>1</v>
      </c>
      <c r="DG6" s="66">
        <v>1</v>
      </c>
      <c r="DH6" s="66">
        <v>1</v>
      </c>
      <c r="DI6" s="66"/>
      <c r="DJ6" s="66">
        <v>3</v>
      </c>
      <c r="DK6" s="66"/>
      <c r="DL6" s="66">
        <v>6</v>
      </c>
      <c r="DM6" s="66">
        <v>3</v>
      </c>
      <c r="DN6" s="66"/>
      <c r="DO6" s="66"/>
      <c r="DP6" s="66"/>
      <c r="DQ6" s="66">
        <v>2</v>
      </c>
      <c r="DR6" s="66">
        <v>7</v>
      </c>
      <c r="DS6" s="66"/>
      <c r="DT6" s="66">
        <v>24</v>
      </c>
      <c r="DU6" s="66"/>
      <c r="DV6" s="66">
        <v>51</v>
      </c>
      <c r="DW6" s="17">
        <f t="shared" si="5"/>
        <v>129</v>
      </c>
      <c r="DX6" s="9">
        <f t="shared" si="6"/>
        <v>0.30281690140845069</v>
      </c>
      <c r="DZ6" s="67" t="s">
        <v>69</v>
      </c>
      <c r="EA6" s="66"/>
      <c r="EB6" s="66">
        <v>2</v>
      </c>
      <c r="EC6" s="66">
        <v>7</v>
      </c>
      <c r="ED6" s="66">
        <v>1</v>
      </c>
      <c r="EE6" s="66">
        <v>2</v>
      </c>
      <c r="EF6" s="66">
        <v>1</v>
      </c>
      <c r="EG6" s="66">
        <v>1</v>
      </c>
      <c r="EH6" s="66"/>
      <c r="EI6" s="66">
        <v>1</v>
      </c>
      <c r="EJ6" s="66">
        <v>4</v>
      </c>
      <c r="EK6" s="66">
        <v>5</v>
      </c>
      <c r="EL6" s="66">
        <v>1</v>
      </c>
      <c r="EM6" s="66">
        <v>3</v>
      </c>
      <c r="EN6" s="66">
        <v>3</v>
      </c>
      <c r="EO6" s="66">
        <v>1</v>
      </c>
      <c r="EP6" s="66">
        <v>1</v>
      </c>
      <c r="EQ6" s="66"/>
      <c r="ER6" s="66">
        <v>6</v>
      </c>
      <c r="ES6" s="66">
        <v>14</v>
      </c>
      <c r="ET6" s="66">
        <v>2</v>
      </c>
      <c r="EU6" s="66"/>
      <c r="EV6" s="66"/>
      <c r="EW6" s="66">
        <v>7</v>
      </c>
      <c r="EX6" s="66">
        <v>3</v>
      </c>
      <c r="EY6" s="66">
        <v>1</v>
      </c>
      <c r="EZ6" s="66">
        <v>20</v>
      </c>
      <c r="FA6" s="66"/>
      <c r="FB6" s="66">
        <v>46</v>
      </c>
      <c r="FC6" s="17">
        <f t="shared" si="7"/>
        <v>132</v>
      </c>
      <c r="FD6" s="9">
        <f t="shared" si="8"/>
        <v>0.31205673758865249</v>
      </c>
      <c r="FF6" s="71" t="s">
        <v>69</v>
      </c>
      <c r="FG6" s="66"/>
      <c r="FH6" s="66"/>
      <c r="FI6" s="66">
        <v>4</v>
      </c>
      <c r="FJ6" s="66"/>
      <c r="FK6" s="66">
        <v>13</v>
      </c>
      <c r="FL6" s="66">
        <v>1</v>
      </c>
      <c r="FM6" s="66">
        <v>2</v>
      </c>
      <c r="FN6" s="66"/>
      <c r="FO6" s="66">
        <v>3</v>
      </c>
      <c r="FP6" s="66">
        <v>3</v>
      </c>
      <c r="FQ6" s="66">
        <v>5</v>
      </c>
      <c r="FR6" s="66">
        <v>2</v>
      </c>
      <c r="FS6" s="66">
        <v>3</v>
      </c>
      <c r="FT6" s="66">
        <v>5</v>
      </c>
      <c r="FU6" s="66"/>
      <c r="FV6" s="66">
        <v>1</v>
      </c>
      <c r="FW6" s="66">
        <v>1</v>
      </c>
      <c r="FX6" s="66">
        <v>2</v>
      </c>
      <c r="FY6" s="66">
        <v>9</v>
      </c>
      <c r="FZ6" s="66">
        <v>1</v>
      </c>
      <c r="GA6" s="66"/>
      <c r="GB6" s="66"/>
      <c r="GC6" s="66">
        <v>2</v>
      </c>
      <c r="GD6" s="66">
        <v>4</v>
      </c>
      <c r="GE6" s="66"/>
      <c r="GF6" s="66">
        <v>15</v>
      </c>
      <c r="GG6" s="66"/>
      <c r="GH6" s="66">
        <v>15</v>
      </c>
      <c r="GI6" s="17">
        <f t="shared" si="9"/>
        <v>91</v>
      </c>
      <c r="GJ6" s="75">
        <f>GI6/$GI$7</f>
        <v>0.24396782841823056</v>
      </c>
    </row>
    <row r="7" spans="2:192" s="3" customFormat="1" ht="15.75" thickBot="1" x14ac:dyDescent="0.3">
      <c r="B7" s="30" t="s">
        <v>49</v>
      </c>
      <c r="C7" s="18">
        <f>SUM(C4:C6)</f>
        <v>0</v>
      </c>
      <c r="D7" s="18">
        <f t="shared" ref="D7:AE7" si="11">SUM(D4:D6)</f>
        <v>3</v>
      </c>
      <c r="E7" s="18">
        <f t="shared" si="11"/>
        <v>5</v>
      </c>
      <c r="F7" s="18">
        <f t="shared" si="11"/>
        <v>8</v>
      </c>
      <c r="G7" s="18">
        <f t="shared" si="11"/>
        <v>4</v>
      </c>
      <c r="H7" s="18">
        <f t="shared" si="11"/>
        <v>4</v>
      </c>
      <c r="I7" s="18">
        <f t="shared" si="11"/>
        <v>15</v>
      </c>
      <c r="J7" s="18">
        <f t="shared" si="11"/>
        <v>2</v>
      </c>
      <c r="K7" s="18">
        <f t="shared" si="11"/>
        <v>7</v>
      </c>
      <c r="L7" s="18">
        <f t="shared" si="11"/>
        <v>6</v>
      </c>
      <c r="M7" s="18">
        <f t="shared" si="11"/>
        <v>1</v>
      </c>
      <c r="N7" s="18">
        <f t="shared" si="11"/>
        <v>0</v>
      </c>
      <c r="O7" s="18">
        <f t="shared" si="11"/>
        <v>0</v>
      </c>
      <c r="P7" s="18">
        <f t="shared" si="11"/>
        <v>6</v>
      </c>
      <c r="Q7" s="18">
        <f t="shared" si="11"/>
        <v>2</v>
      </c>
      <c r="R7" s="18">
        <f t="shared" si="11"/>
        <v>7</v>
      </c>
      <c r="S7" s="18">
        <f t="shared" si="11"/>
        <v>5</v>
      </c>
      <c r="T7" s="18">
        <f t="shared" si="11"/>
        <v>1</v>
      </c>
      <c r="U7" s="18">
        <f t="shared" si="11"/>
        <v>4</v>
      </c>
      <c r="V7" s="18">
        <f t="shared" si="11"/>
        <v>2</v>
      </c>
      <c r="W7" s="18">
        <f t="shared" si="11"/>
        <v>0</v>
      </c>
      <c r="X7" s="18">
        <f t="shared" si="11"/>
        <v>0</v>
      </c>
      <c r="Y7" s="18">
        <f t="shared" si="11"/>
        <v>4</v>
      </c>
      <c r="Z7" s="18">
        <f t="shared" si="11"/>
        <v>1</v>
      </c>
      <c r="AA7" s="18">
        <f t="shared" si="11"/>
        <v>0</v>
      </c>
      <c r="AB7" s="18">
        <f t="shared" si="11"/>
        <v>15</v>
      </c>
      <c r="AC7" s="18">
        <f t="shared" si="11"/>
        <v>0</v>
      </c>
      <c r="AD7" s="18">
        <f t="shared" si="11"/>
        <v>0</v>
      </c>
      <c r="AE7" s="18">
        <f t="shared" si="11"/>
        <v>102</v>
      </c>
      <c r="AF7" s="38">
        <f>SUM(AF4:AF6)</f>
        <v>1</v>
      </c>
      <c r="AH7" s="30" t="s">
        <v>49</v>
      </c>
      <c r="AI7" s="18">
        <f>SUM(AI4:AI6)</f>
        <v>2</v>
      </c>
      <c r="AJ7" s="18">
        <f t="shared" ref="AJ7:BK7" si="12">SUM(AJ4:AJ6)</f>
        <v>3</v>
      </c>
      <c r="AK7" s="18">
        <f t="shared" si="12"/>
        <v>10</v>
      </c>
      <c r="AL7" s="18">
        <f t="shared" si="12"/>
        <v>1</v>
      </c>
      <c r="AM7" s="18">
        <f t="shared" si="12"/>
        <v>28</v>
      </c>
      <c r="AN7" s="18">
        <f t="shared" si="12"/>
        <v>8</v>
      </c>
      <c r="AO7" s="18">
        <f t="shared" si="12"/>
        <v>11</v>
      </c>
      <c r="AP7" s="18">
        <f t="shared" si="12"/>
        <v>10</v>
      </c>
      <c r="AQ7" s="18">
        <f t="shared" si="12"/>
        <v>17</v>
      </c>
      <c r="AR7" s="18">
        <f t="shared" si="12"/>
        <v>12</v>
      </c>
      <c r="AS7" s="18">
        <f t="shared" si="12"/>
        <v>66</v>
      </c>
      <c r="AT7" s="18">
        <f t="shared" si="12"/>
        <v>6</v>
      </c>
      <c r="AU7" s="18">
        <f t="shared" si="12"/>
        <v>4</v>
      </c>
      <c r="AV7" s="18">
        <f t="shared" si="12"/>
        <v>7</v>
      </c>
      <c r="AW7" s="18">
        <f t="shared" si="12"/>
        <v>4</v>
      </c>
      <c r="AX7" s="18">
        <f t="shared" si="12"/>
        <v>19</v>
      </c>
      <c r="AY7" s="18">
        <f t="shared" si="12"/>
        <v>7</v>
      </c>
      <c r="AZ7" s="18">
        <f t="shared" si="12"/>
        <v>29</v>
      </c>
      <c r="BA7" s="18">
        <f t="shared" si="12"/>
        <v>52</v>
      </c>
      <c r="BB7" s="18">
        <f t="shared" si="12"/>
        <v>3</v>
      </c>
      <c r="BC7" s="18">
        <f t="shared" si="12"/>
        <v>3</v>
      </c>
      <c r="BD7" s="18">
        <f t="shared" si="12"/>
        <v>0</v>
      </c>
      <c r="BE7" s="18">
        <f t="shared" si="12"/>
        <v>24</v>
      </c>
      <c r="BF7" s="18">
        <f t="shared" si="12"/>
        <v>17</v>
      </c>
      <c r="BG7" s="18">
        <f t="shared" si="12"/>
        <v>2</v>
      </c>
      <c r="BH7" s="18">
        <f t="shared" si="12"/>
        <v>51</v>
      </c>
      <c r="BI7" s="18">
        <f t="shared" si="12"/>
        <v>1</v>
      </c>
      <c r="BJ7" s="18">
        <f t="shared" si="12"/>
        <v>40</v>
      </c>
      <c r="BK7" s="18">
        <f t="shared" si="12"/>
        <v>437</v>
      </c>
      <c r="BL7" s="38">
        <f>SUM(BL4:BL6)</f>
        <v>1</v>
      </c>
      <c r="BN7" s="68" t="s">
        <v>49</v>
      </c>
      <c r="BO7" s="18">
        <f>SUM(BO4:BO6)</f>
        <v>4</v>
      </c>
      <c r="BP7" s="18">
        <f t="shared" ref="BP7:CP7" si="13">SUM(BP4:BP6)</f>
        <v>6</v>
      </c>
      <c r="BQ7" s="18">
        <f t="shared" si="13"/>
        <v>9</v>
      </c>
      <c r="BR7" s="18">
        <f t="shared" si="13"/>
        <v>0</v>
      </c>
      <c r="BS7" s="18">
        <f t="shared" si="13"/>
        <v>19</v>
      </c>
      <c r="BT7" s="18">
        <f t="shared" si="13"/>
        <v>9</v>
      </c>
      <c r="BU7" s="18">
        <f t="shared" si="13"/>
        <v>18</v>
      </c>
      <c r="BV7" s="18">
        <f t="shared" si="13"/>
        <v>16</v>
      </c>
      <c r="BW7" s="18">
        <f t="shared" si="13"/>
        <v>8</v>
      </c>
      <c r="BX7" s="18">
        <f t="shared" si="13"/>
        <v>9</v>
      </c>
      <c r="BY7" s="18">
        <f t="shared" si="13"/>
        <v>56</v>
      </c>
      <c r="BZ7" s="18">
        <f t="shared" si="13"/>
        <v>6</v>
      </c>
      <c r="CA7" s="18">
        <f t="shared" si="13"/>
        <v>8</v>
      </c>
      <c r="CB7" s="18">
        <f t="shared" si="13"/>
        <v>17</v>
      </c>
      <c r="CC7" s="18">
        <f t="shared" si="13"/>
        <v>6</v>
      </c>
      <c r="CD7" s="18">
        <f t="shared" si="13"/>
        <v>14</v>
      </c>
      <c r="CE7" s="18">
        <f t="shared" si="13"/>
        <v>5</v>
      </c>
      <c r="CF7" s="18">
        <f t="shared" si="13"/>
        <v>23</v>
      </c>
      <c r="CG7" s="18">
        <f t="shared" si="13"/>
        <v>43</v>
      </c>
      <c r="CH7" s="18">
        <f t="shared" si="13"/>
        <v>5</v>
      </c>
      <c r="CI7" s="18">
        <f t="shared" si="13"/>
        <v>5</v>
      </c>
      <c r="CJ7" s="18">
        <f t="shared" si="13"/>
        <v>0</v>
      </c>
      <c r="CK7" s="18">
        <f t="shared" si="13"/>
        <v>45</v>
      </c>
      <c r="CL7" s="18">
        <f t="shared" si="13"/>
        <v>74</v>
      </c>
      <c r="CM7" s="18">
        <f t="shared" si="13"/>
        <v>2</v>
      </c>
      <c r="CN7" s="18">
        <f t="shared" si="13"/>
        <v>112</v>
      </c>
      <c r="CO7" s="18">
        <f t="shared" si="13"/>
        <v>0</v>
      </c>
      <c r="CP7" s="18">
        <f t="shared" si="13"/>
        <v>85</v>
      </c>
      <c r="CQ7" s="18">
        <f>SUM(CQ4:CQ6)</f>
        <v>604</v>
      </c>
      <c r="CR7" s="38">
        <f>SUM(CR4:CR6)</f>
        <v>1</v>
      </c>
      <c r="CT7" s="68" t="s">
        <v>49</v>
      </c>
      <c r="CU7" s="18">
        <f>SUM(CU4:CU6)</f>
        <v>0</v>
      </c>
      <c r="CV7" s="18">
        <f t="shared" ref="CV7:DV7" si="14">SUM(CV4:CV6)</f>
        <v>2</v>
      </c>
      <c r="CW7" s="18">
        <f t="shared" si="14"/>
        <v>7</v>
      </c>
      <c r="CX7" s="18">
        <f t="shared" si="14"/>
        <v>3</v>
      </c>
      <c r="CY7" s="18">
        <f t="shared" si="14"/>
        <v>24</v>
      </c>
      <c r="CZ7" s="18">
        <f t="shared" si="14"/>
        <v>19</v>
      </c>
      <c r="DA7" s="18">
        <f t="shared" si="14"/>
        <v>13</v>
      </c>
      <c r="DB7" s="18">
        <f t="shared" si="14"/>
        <v>8</v>
      </c>
      <c r="DC7" s="18">
        <f t="shared" si="14"/>
        <v>13</v>
      </c>
      <c r="DD7" s="18">
        <f t="shared" si="14"/>
        <v>9</v>
      </c>
      <c r="DE7" s="18">
        <f t="shared" si="14"/>
        <v>29</v>
      </c>
      <c r="DF7" s="18">
        <f t="shared" si="14"/>
        <v>4</v>
      </c>
      <c r="DG7" s="18">
        <f t="shared" si="14"/>
        <v>8</v>
      </c>
      <c r="DH7" s="18">
        <f t="shared" si="14"/>
        <v>14</v>
      </c>
      <c r="DI7" s="18">
        <f t="shared" si="14"/>
        <v>2</v>
      </c>
      <c r="DJ7" s="18">
        <f t="shared" si="14"/>
        <v>14</v>
      </c>
      <c r="DK7" s="18">
        <f t="shared" si="14"/>
        <v>0</v>
      </c>
      <c r="DL7" s="18">
        <f t="shared" si="14"/>
        <v>36</v>
      </c>
      <c r="DM7" s="18">
        <f t="shared" si="14"/>
        <v>30</v>
      </c>
      <c r="DN7" s="18">
        <f t="shared" si="14"/>
        <v>9</v>
      </c>
      <c r="DO7" s="18">
        <f t="shared" si="14"/>
        <v>2</v>
      </c>
      <c r="DP7" s="18">
        <f t="shared" si="14"/>
        <v>0</v>
      </c>
      <c r="DQ7" s="18">
        <f t="shared" si="14"/>
        <v>15</v>
      </c>
      <c r="DR7" s="18">
        <f t="shared" si="14"/>
        <v>42</v>
      </c>
      <c r="DS7" s="18">
        <f t="shared" si="14"/>
        <v>0</v>
      </c>
      <c r="DT7" s="18">
        <f t="shared" si="14"/>
        <v>66</v>
      </c>
      <c r="DU7" s="18">
        <f t="shared" si="14"/>
        <v>0</v>
      </c>
      <c r="DV7" s="18">
        <f t="shared" si="14"/>
        <v>57</v>
      </c>
      <c r="DW7" s="18">
        <f>SUM(DW4:DW6)</f>
        <v>426</v>
      </c>
      <c r="DX7" s="38">
        <f>SUM(DX4:DX6)</f>
        <v>1</v>
      </c>
      <c r="DZ7" s="68" t="s">
        <v>49</v>
      </c>
      <c r="EA7" s="18">
        <f>SUM(EA4:EA6)</f>
        <v>0</v>
      </c>
      <c r="EB7" s="18">
        <f t="shared" ref="EB7:FB7" si="15">SUM(EB4:EB6)</f>
        <v>3</v>
      </c>
      <c r="EC7" s="18">
        <f t="shared" si="15"/>
        <v>26</v>
      </c>
      <c r="ED7" s="18">
        <f t="shared" si="15"/>
        <v>1</v>
      </c>
      <c r="EE7" s="18">
        <f t="shared" si="15"/>
        <v>24</v>
      </c>
      <c r="EF7" s="18">
        <f t="shared" si="15"/>
        <v>8</v>
      </c>
      <c r="EG7" s="18">
        <f t="shared" si="15"/>
        <v>10</v>
      </c>
      <c r="EH7" s="18">
        <f t="shared" si="15"/>
        <v>5</v>
      </c>
      <c r="EI7" s="18">
        <f t="shared" si="15"/>
        <v>11</v>
      </c>
      <c r="EJ7" s="18">
        <f t="shared" si="15"/>
        <v>11</v>
      </c>
      <c r="EK7" s="18">
        <f t="shared" si="15"/>
        <v>32</v>
      </c>
      <c r="EL7" s="18">
        <f t="shared" si="15"/>
        <v>4</v>
      </c>
      <c r="EM7" s="18">
        <f t="shared" si="15"/>
        <v>12</v>
      </c>
      <c r="EN7" s="18">
        <f t="shared" si="15"/>
        <v>15</v>
      </c>
      <c r="EO7" s="18">
        <f t="shared" si="15"/>
        <v>9</v>
      </c>
      <c r="EP7" s="18">
        <f t="shared" si="15"/>
        <v>12</v>
      </c>
      <c r="EQ7" s="18">
        <f t="shared" si="15"/>
        <v>2</v>
      </c>
      <c r="ER7" s="18">
        <f t="shared" si="15"/>
        <v>20</v>
      </c>
      <c r="ES7" s="18">
        <f t="shared" si="15"/>
        <v>40</v>
      </c>
      <c r="ET7" s="18">
        <f t="shared" si="15"/>
        <v>5</v>
      </c>
      <c r="EU7" s="18">
        <f t="shared" si="15"/>
        <v>0</v>
      </c>
      <c r="EV7" s="18">
        <f t="shared" si="15"/>
        <v>0</v>
      </c>
      <c r="EW7" s="18">
        <f t="shared" si="15"/>
        <v>23</v>
      </c>
      <c r="EX7" s="18">
        <f t="shared" si="15"/>
        <v>19</v>
      </c>
      <c r="EY7" s="18">
        <f t="shared" si="15"/>
        <v>2</v>
      </c>
      <c r="EZ7" s="18">
        <f t="shared" si="15"/>
        <v>69</v>
      </c>
      <c r="FA7" s="18">
        <f t="shared" si="15"/>
        <v>1</v>
      </c>
      <c r="FB7" s="18">
        <f t="shared" si="15"/>
        <v>59</v>
      </c>
      <c r="FC7" s="18">
        <f>SUM(FC4:FC6)</f>
        <v>423</v>
      </c>
      <c r="FD7" s="38">
        <f>SUM(FD4:FD6)</f>
        <v>1</v>
      </c>
      <c r="FF7" s="76" t="s">
        <v>49</v>
      </c>
      <c r="FG7" s="72">
        <f>SUM(FG4:FG6)</f>
        <v>0</v>
      </c>
      <c r="FH7" s="72">
        <f t="shared" ref="FH7:GH7" si="16">SUM(FH4:FH6)</f>
        <v>5</v>
      </c>
      <c r="FI7" s="72">
        <f t="shared" si="16"/>
        <v>25</v>
      </c>
      <c r="FJ7" s="72">
        <f t="shared" si="16"/>
        <v>0</v>
      </c>
      <c r="FK7" s="72">
        <f t="shared" si="16"/>
        <v>33</v>
      </c>
      <c r="FL7" s="72">
        <f t="shared" si="16"/>
        <v>9</v>
      </c>
      <c r="FM7" s="72">
        <f t="shared" si="16"/>
        <v>4</v>
      </c>
      <c r="FN7" s="72">
        <f t="shared" si="16"/>
        <v>3</v>
      </c>
      <c r="FO7" s="72">
        <f t="shared" si="16"/>
        <v>7</v>
      </c>
      <c r="FP7" s="72">
        <f t="shared" si="16"/>
        <v>5</v>
      </c>
      <c r="FQ7" s="72">
        <f t="shared" si="16"/>
        <v>34</v>
      </c>
      <c r="FR7" s="72">
        <f t="shared" si="16"/>
        <v>6</v>
      </c>
      <c r="FS7" s="72">
        <f t="shared" si="16"/>
        <v>13</v>
      </c>
      <c r="FT7" s="72">
        <f t="shared" si="16"/>
        <v>16</v>
      </c>
      <c r="FU7" s="72">
        <f t="shared" si="16"/>
        <v>5</v>
      </c>
      <c r="FV7" s="72">
        <f t="shared" si="16"/>
        <v>8</v>
      </c>
      <c r="FW7" s="72">
        <f t="shared" si="16"/>
        <v>3</v>
      </c>
      <c r="FX7" s="72">
        <f t="shared" si="16"/>
        <v>14</v>
      </c>
      <c r="FY7" s="72">
        <f t="shared" si="16"/>
        <v>25</v>
      </c>
      <c r="FZ7" s="72">
        <f t="shared" si="16"/>
        <v>13</v>
      </c>
      <c r="GA7" s="72">
        <f t="shared" si="16"/>
        <v>1</v>
      </c>
      <c r="GB7" s="72">
        <f t="shared" si="16"/>
        <v>1</v>
      </c>
      <c r="GC7" s="72">
        <f t="shared" si="16"/>
        <v>16</v>
      </c>
      <c r="GD7" s="72">
        <f t="shared" si="16"/>
        <v>22</v>
      </c>
      <c r="GE7" s="72">
        <f t="shared" si="16"/>
        <v>1</v>
      </c>
      <c r="GF7" s="72">
        <f t="shared" si="16"/>
        <v>81</v>
      </c>
      <c r="GG7" s="72">
        <f t="shared" si="16"/>
        <v>4</v>
      </c>
      <c r="GH7" s="72">
        <f t="shared" si="16"/>
        <v>19</v>
      </c>
      <c r="GI7" s="72">
        <f>SUM(GI4:GI6)</f>
        <v>373</v>
      </c>
      <c r="GJ7" s="89">
        <f>SUM(GJ4:GJ6)</f>
        <v>1</v>
      </c>
    </row>
    <row r="8" spans="2:192" ht="16.5" thickTop="1" thickBot="1" x14ac:dyDescent="0.3">
      <c r="B8" s="6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AH8" s="6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BN8" s="6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T8" s="6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Z8" s="6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FF8" s="6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</row>
    <row r="9" spans="2:192" ht="15.75" thickTop="1" x14ac:dyDescent="0.25">
      <c r="B9" s="131" t="s">
        <v>254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3"/>
      <c r="AH9" s="131" t="s">
        <v>162</v>
      </c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3"/>
      <c r="BN9" s="131" t="s">
        <v>225</v>
      </c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3"/>
      <c r="CT9" s="131" t="s">
        <v>226</v>
      </c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3"/>
      <c r="DZ9" s="131" t="s">
        <v>227</v>
      </c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3"/>
      <c r="FF9" s="135" t="s">
        <v>228</v>
      </c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7"/>
    </row>
    <row r="10" spans="2:192" x14ac:dyDescent="0.25">
      <c r="B10" s="20" t="s">
        <v>50</v>
      </c>
      <c r="C10" s="21" t="s">
        <v>15</v>
      </c>
      <c r="D10" s="21" t="s">
        <v>16</v>
      </c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  <c r="P10" s="21" t="s">
        <v>28</v>
      </c>
      <c r="Q10" s="21" t="s">
        <v>29</v>
      </c>
      <c r="R10" s="21" t="s">
        <v>30</v>
      </c>
      <c r="S10" s="21" t="s">
        <v>31</v>
      </c>
      <c r="T10" s="21" t="s">
        <v>32</v>
      </c>
      <c r="U10" s="21" t="s">
        <v>33</v>
      </c>
      <c r="V10" s="21" t="s">
        <v>34</v>
      </c>
      <c r="W10" s="21" t="s">
        <v>35</v>
      </c>
      <c r="X10" s="21" t="s">
        <v>36</v>
      </c>
      <c r="Y10" s="21" t="s">
        <v>37</v>
      </c>
      <c r="Z10" s="21" t="s">
        <v>38</v>
      </c>
      <c r="AA10" s="21" t="s">
        <v>39</v>
      </c>
      <c r="AB10" s="21" t="s">
        <v>40</v>
      </c>
      <c r="AC10" s="21" t="s">
        <v>41</v>
      </c>
      <c r="AD10" s="21" t="s">
        <v>115</v>
      </c>
      <c r="AE10" s="21" t="s">
        <v>13</v>
      </c>
      <c r="AF10" s="7" t="s">
        <v>14</v>
      </c>
      <c r="AH10" s="20" t="s">
        <v>50</v>
      </c>
      <c r="AI10" s="21" t="s">
        <v>15</v>
      </c>
      <c r="AJ10" s="21" t="s">
        <v>16</v>
      </c>
      <c r="AK10" s="21" t="s">
        <v>17</v>
      </c>
      <c r="AL10" s="21" t="s">
        <v>18</v>
      </c>
      <c r="AM10" s="21" t="s">
        <v>19</v>
      </c>
      <c r="AN10" s="21" t="s">
        <v>20</v>
      </c>
      <c r="AO10" s="21" t="s">
        <v>21</v>
      </c>
      <c r="AP10" s="21" t="s">
        <v>22</v>
      </c>
      <c r="AQ10" s="21" t="s">
        <v>23</v>
      </c>
      <c r="AR10" s="21" t="s">
        <v>24</v>
      </c>
      <c r="AS10" s="21" t="s">
        <v>25</v>
      </c>
      <c r="AT10" s="21" t="s">
        <v>26</v>
      </c>
      <c r="AU10" s="21" t="s">
        <v>27</v>
      </c>
      <c r="AV10" s="21" t="s">
        <v>28</v>
      </c>
      <c r="AW10" s="21" t="s">
        <v>29</v>
      </c>
      <c r="AX10" s="21" t="s">
        <v>30</v>
      </c>
      <c r="AY10" s="21" t="s">
        <v>31</v>
      </c>
      <c r="AZ10" s="21" t="s">
        <v>32</v>
      </c>
      <c r="BA10" s="21" t="s">
        <v>33</v>
      </c>
      <c r="BB10" s="21" t="s">
        <v>34</v>
      </c>
      <c r="BC10" s="21" t="s">
        <v>35</v>
      </c>
      <c r="BD10" s="21" t="s">
        <v>36</v>
      </c>
      <c r="BE10" s="21" t="s">
        <v>37</v>
      </c>
      <c r="BF10" s="21" t="s">
        <v>38</v>
      </c>
      <c r="BG10" s="21" t="s">
        <v>39</v>
      </c>
      <c r="BH10" s="21" t="s">
        <v>40</v>
      </c>
      <c r="BI10" s="21" t="s">
        <v>41</v>
      </c>
      <c r="BJ10" s="21" t="s">
        <v>115</v>
      </c>
      <c r="BK10" s="21" t="s">
        <v>13</v>
      </c>
      <c r="BL10" s="7" t="s">
        <v>14</v>
      </c>
      <c r="BN10" s="20" t="s">
        <v>50</v>
      </c>
      <c r="BO10" s="21" t="s">
        <v>15</v>
      </c>
      <c r="BP10" s="21" t="s">
        <v>16</v>
      </c>
      <c r="BQ10" s="21" t="s">
        <v>17</v>
      </c>
      <c r="BR10" s="21" t="s">
        <v>18</v>
      </c>
      <c r="BS10" s="21" t="s">
        <v>19</v>
      </c>
      <c r="BT10" s="21" t="s">
        <v>20</v>
      </c>
      <c r="BU10" s="21" t="s">
        <v>21</v>
      </c>
      <c r="BV10" s="21" t="s">
        <v>22</v>
      </c>
      <c r="BW10" s="21" t="s">
        <v>23</v>
      </c>
      <c r="BX10" s="21" t="s">
        <v>24</v>
      </c>
      <c r="BY10" s="21" t="s">
        <v>25</v>
      </c>
      <c r="BZ10" s="21" t="s">
        <v>26</v>
      </c>
      <c r="CA10" s="21" t="s">
        <v>27</v>
      </c>
      <c r="CB10" s="21" t="s">
        <v>28</v>
      </c>
      <c r="CC10" s="21" t="s">
        <v>29</v>
      </c>
      <c r="CD10" s="21" t="s">
        <v>30</v>
      </c>
      <c r="CE10" s="21" t="s">
        <v>31</v>
      </c>
      <c r="CF10" s="21" t="s">
        <v>32</v>
      </c>
      <c r="CG10" s="21" t="s">
        <v>33</v>
      </c>
      <c r="CH10" s="21" t="s">
        <v>34</v>
      </c>
      <c r="CI10" s="21" t="s">
        <v>35</v>
      </c>
      <c r="CJ10" s="21" t="s">
        <v>36</v>
      </c>
      <c r="CK10" s="21" t="s">
        <v>37</v>
      </c>
      <c r="CL10" s="21" t="s">
        <v>38</v>
      </c>
      <c r="CM10" s="21" t="s">
        <v>39</v>
      </c>
      <c r="CN10" s="21" t="s">
        <v>40</v>
      </c>
      <c r="CO10" s="21" t="s">
        <v>41</v>
      </c>
      <c r="CP10" s="21" t="s">
        <v>115</v>
      </c>
      <c r="CQ10" s="21" t="s">
        <v>13</v>
      </c>
      <c r="CR10" s="7" t="s">
        <v>14</v>
      </c>
      <c r="CT10" s="20" t="s">
        <v>50</v>
      </c>
      <c r="CU10" s="21" t="s">
        <v>15</v>
      </c>
      <c r="CV10" s="21" t="s">
        <v>16</v>
      </c>
      <c r="CW10" s="21" t="s">
        <v>17</v>
      </c>
      <c r="CX10" s="21" t="s">
        <v>18</v>
      </c>
      <c r="CY10" s="21" t="s">
        <v>19</v>
      </c>
      <c r="CZ10" s="21" t="s">
        <v>20</v>
      </c>
      <c r="DA10" s="21" t="s">
        <v>21</v>
      </c>
      <c r="DB10" s="21" t="s">
        <v>22</v>
      </c>
      <c r="DC10" s="21" t="s">
        <v>23</v>
      </c>
      <c r="DD10" s="21" t="s">
        <v>24</v>
      </c>
      <c r="DE10" s="21" t="s">
        <v>25</v>
      </c>
      <c r="DF10" s="21" t="s">
        <v>26</v>
      </c>
      <c r="DG10" s="21" t="s">
        <v>27</v>
      </c>
      <c r="DH10" s="21" t="s">
        <v>28</v>
      </c>
      <c r="DI10" s="21" t="s">
        <v>29</v>
      </c>
      <c r="DJ10" s="21" t="s">
        <v>30</v>
      </c>
      <c r="DK10" s="21" t="s">
        <v>31</v>
      </c>
      <c r="DL10" s="21" t="s">
        <v>32</v>
      </c>
      <c r="DM10" s="21" t="s">
        <v>33</v>
      </c>
      <c r="DN10" s="21" t="s">
        <v>34</v>
      </c>
      <c r="DO10" s="21" t="s">
        <v>35</v>
      </c>
      <c r="DP10" s="21" t="s">
        <v>36</v>
      </c>
      <c r="DQ10" s="21" t="s">
        <v>37</v>
      </c>
      <c r="DR10" s="21" t="s">
        <v>38</v>
      </c>
      <c r="DS10" s="21" t="s">
        <v>39</v>
      </c>
      <c r="DT10" s="21" t="s">
        <v>40</v>
      </c>
      <c r="DU10" s="21" t="s">
        <v>41</v>
      </c>
      <c r="DV10" s="21" t="s">
        <v>115</v>
      </c>
      <c r="DW10" s="21" t="s">
        <v>13</v>
      </c>
      <c r="DX10" s="7" t="s">
        <v>14</v>
      </c>
      <c r="DZ10" s="20" t="s">
        <v>50</v>
      </c>
      <c r="EA10" s="21" t="s">
        <v>15</v>
      </c>
      <c r="EB10" s="21" t="s">
        <v>16</v>
      </c>
      <c r="EC10" s="21" t="s">
        <v>17</v>
      </c>
      <c r="ED10" s="21" t="s">
        <v>18</v>
      </c>
      <c r="EE10" s="21" t="s">
        <v>19</v>
      </c>
      <c r="EF10" s="21" t="s">
        <v>20</v>
      </c>
      <c r="EG10" s="21" t="s">
        <v>21</v>
      </c>
      <c r="EH10" s="21" t="s">
        <v>22</v>
      </c>
      <c r="EI10" s="21" t="s">
        <v>23</v>
      </c>
      <c r="EJ10" s="21" t="s">
        <v>24</v>
      </c>
      <c r="EK10" s="21" t="s">
        <v>25</v>
      </c>
      <c r="EL10" s="21" t="s">
        <v>26</v>
      </c>
      <c r="EM10" s="21" t="s">
        <v>27</v>
      </c>
      <c r="EN10" s="21" t="s">
        <v>28</v>
      </c>
      <c r="EO10" s="21" t="s">
        <v>29</v>
      </c>
      <c r="EP10" s="21" t="s">
        <v>30</v>
      </c>
      <c r="EQ10" s="21" t="s">
        <v>31</v>
      </c>
      <c r="ER10" s="21" t="s">
        <v>32</v>
      </c>
      <c r="ES10" s="21" t="s">
        <v>33</v>
      </c>
      <c r="ET10" s="21" t="s">
        <v>34</v>
      </c>
      <c r="EU10" s="21" t="s">
        <v>35</v>
      </c>
      <c r="EV10" s="21" t="s">
        <v>36</v>
      </c>
      <c r="EW10" s="21" t="s">
        <v>37</v>
      </c>
      <c r="EX10" s="21" t="s">
        <v>38</v>
      </c>
      <c r="EY10" s="21" t="s">
        <v>39</v>
      </c>
      <c r="EZ10" s="21" t="s">
        <v>40</v>
      </c>
      <c r="FA10" s="21" t="s">
        <v>41</v>
      </c>
      <c r="FB10" s="21" t="s">
        <v>115</v>
      </c>
      <c r="FC10" s="21" t="s">
        <v>13</v>
      </c>
      <c r="FD10" s="7" t="s">
        <v>14</v>
      </c>
      <c r="FF10" s="73" t="s">
        <v>50</v>
      </c>
      <c r="FG10" s="21" t="s">
        <v>15</v>
      </c>
      <c r="FH10" s="21" t="s">
        <v>16</v>
      </c>
      <c r="FI10" s="21" t="s">
        <v>17</v>
      </c>
      <c r="FJ10" s="21" t="s">
        <v>18</v>
      </c>
      <c r="FK10" s="21" t="s">
        <v>19</v>
      </c>
      <c r="FL10" s="21" t="s">
        <v>20</v>
      </c>
      <c r="FM10" s="21" t="s">
        <v>21</v>
      </c>
      <c r="FN10" s="21" t="s">
        <v>22</v>
      </c>
      <c r="FO10" s="21" t="s">
        <v>23</v>
      </c>
      <c r="FP10" s="21" t="s">
        <v>24</v>
      </c>
      <c r="FQ10" s="21" t="s">
        <v>25</v>
      </c>
      <c r="FR10" s="21" t="s">
        <v>26</v>
      </c>
      <c r="FS10" s="21" t="s">
        <v>27</v>
      </c>
      <c r="FT10" s="21" t="s">
        <v>28</v>
      </c>
      <c r="FU10" s="21" t="s">
        <v>29</v>
      </c>
      <c r="FV10" s="21" t="s">
        <v>30</v>
      </c>
      <c r="FW10" s="21" t="s">
        <v>31</v>
      </c>
      <c r="FX10" s="21" t="s">
        <v>32</v>
      </c>
      <c r="FY10" s="21" t="s">
        <v>33</v>
      </c>
      <c r="FZ10" s="21" t="s">
        <v>34</v>
      </c>
      <c r="GA10" s="21" t="s">
        <v>35</v>
      </c>
      <c r="GB10" s="21" t="s">
        <v>36</v>
      </c>
      <c r="GC10" s="21" t="s">
        <v>37</v>
      </c>
      <c r="GD10" s="21" t="s">
        <v>38</v>
      </c>
      <c r="GE10" s="21" t="s">
        <v>39</v>
      </c>
      <c r="GF10" s="21" t="s">
        <v>40</v>
      </c>
      <c r="GG10" s="21" t="s">
        <v>41</v>
      </c>
      <c r="GH10" s="21" t="s">
        <v>115</v>
      </c>
      <c r="GI10" s="21" t="s">
        <v>13</v>
      </c>
      <c r="GJ10" s="74" t="s">
        <v>14</v>
      </c>
    </row>
    <row r="11" spans="2:192" x14ac:dyDescent="0.25">
      <c r="B11" s="29" t="s">
        <v>48</v>
      </c>
      <c r="C11" s="8"/>
      <c r="D11" s="8">
        <v>2</v>
      </c>
      <c r="E11" s="8">
        <v>1</v>
      </c>
      <c r="F11" s="8"/>
      <c r="G11" s="8">
        <v>2</v>
      </c>
      <c r="H11" s="8"/>
      <c r="I11" s="8">
        <v>4</v>
      </c>
      <c r="J11" s="8">
        <v>5</v>
      </c>
      <c r="K11" s="8">
        <v>1</v>
      </c>
      <c r="L11" s="8">
        <v>1</v>
      </c>
      <c r="M11" s="8">
        <v>1</v>
      </c>
      <c r="N11" s="8">
        <v>1</v>
      </c>
      <c r="O11" s="8"/>
      <c r="P11" s="8">
        <v>3</v>
      </c>
      <c r="Q11" s="8"/>
      <c r="R11" s="8">
        <v>1</v>
      </c>
      <c r="S11" s="8"/>
      <c r="T11" s="8">
        <v>1</v>
      </c>
      <c r="U11" s="8">
        <v>4</v>
      </c>
      <c r="V11" s="8"/>
      <c r="W11" s="8"/>
      <c r="X11" s="8"/>
      <c r="Y11" s="8"/>
      <c r="Z11" s="8"/>
      <c r="AA11" s="8"/>
      <c r="AB11" s="8">
        <v>4</v>
      </c>
      <c r="AC11" s="8"/>
      <c r="AD11" s="8"/>
      <c r="AE11" s="17">
        <f>SUM(C11:AD11)</f>
        <v>31</v>
      </c>
      <c r="AF11" s="9">
        <f>AE11/$AE$29</f>
        <v>0.30392156862745096</v>
      </c>
      <c r="AH11" s="29" t="s">
        <v>48</v>
      </c>
      <c r="AI11" s="8">
        <v>1</v>
      </c>
      <c r="AJ11" s="8"/>
      <c r="AK11" s="8">
        <v>3</v>
      </c>
      <c r="AL11" s="8"/>
      <c r="AM11" s="8">
        <v>11</v>
      </c>
      <c r="AN11" s="8">
        <v>1</v>
      </c>
      <c r="AO11" s="8">
        <v>3</v>
      </c>
      <c r="AP11" s="8">
        <v>2</v>
      </c>
      <c r="AQ11" s="8">
        <v>4</v>
      </c>
      <c r="AR11" s="8">
        <v>4</v>
      </c>
      <c r="AS11" s="8">
        <v>20</v>
      </c>
      <c r="AT11" s="8">
        <v>1</v>
      </c>
      <c r="AU11" s="8">
        <v>1</v>
      </c>
      <c r="AV11" s="8">
        <v>3</v>
      </c>
      <c r="AW11" s="8">
        <v>1</v>
      </c>
      <c r="AX11" s="8">
        <v>3</v>
      </c>
      <c r="AY11" s="8">
        <v>2</v>
      </c>
      <c r="AZ11" s="8">
        <v>7</v>
      </c>
      <c r="BA11" s="8">
        <v>21</v>
      </c>
      <c r="BB11" s="8"/>
      <c r="BC11" s="8">
        <v>2</v>
      </c>
      <c r="BD11" s="8"/>
      <c r="BE11" s="8">
        <v>2</v>
      </c>
      <c r="BF11" s="8">
        <v>7</v>
      </c>
      <c r="BG11" s="8">
        <v>1</v>
      </c>
      <c r="BH11" s="8">
        <v>17</v>
      </c>
      <c r="BI11" s="8"/>
      <c r="BJ11" s="8">
        <v>38</v>
      </c>
      <c r="BK11" s="17">
        <f>SUM(AI11:BJ11)</f>
        <v>155</v>
      </c>
      <c r="BL11" s="9">
        <f>BK11/$BK$29</f>
        <v>0.35469107551487417</v>
      </c>
      <c r="BN11" s="29" t="s">
        <v>69</v>
      </c>
      <c r="BO11" s="8"/>
      <c r="BP11" s="8">
        <v>1</v>
      </c>
      <c r="BQ11" s="8"/>
      <c r="BR11" s="8"/>
      <c r="BS11" s="8">
        <v>5</v>
      </c>
      <c r="BT11" s="8"/>
      <c r="BU11" s="8">
        <v>5</v>
      </c>
      <c r="BV11" s="8">
        <v>2</v>
      </c>
      <c r="BW11" s="8">
        <v>3</v>
      </c>
      <c r="BX11" s="8">
        <v>3</v>
      </c>
      <c r="BY11" s="8">
        <v>25</v>
      </c>
      <c r="BZ11" s="8">
        <v>3</v>
      </c>
      <c r="CA11" s="8">
        <v>2</v>
      </c>
      <c r="CB11" s="8">
        <v>5</v>
      </c>
      <c r="CC11" s="8">
        <v>3</v>
      </c>
      <c r="CD11" s="8">
        <v>1</v>
      </c>
      <c r="CE11" s="8">
        <v>1</v>
      </c>
      <c r="CF11" s="8">
        <v>8</v>
      </c>
      <c r="CG11" s="8">
        <v>22</v>
      </c>
      <c r="CH11" s="8"/>
      <c r="CI11" s="8">
        <v>1</v>
      </c>
      <c r="CJ11" s="8"/>
      <c r="CK11" s="8">
        <v>17</v>
      </c>
      <c r="CL11" s="8">
        <v>18</v>
      </c>
      <c r="CM11" s="8"/>
      <c r="CN11" s="8">
        <v>37</v>
      </c>
      <c r="CO11" s="8"/>
      <c r="CP11" s="8">
        <v>80</v>
      </c>
      <c r="CQ11" s="17">
        <f>SUM(BO11:CP11)</f>
        <v>242</v>
      </c>
      <c r="CR11" s="9">
        <f>CQ11/$CQ$29</f>
        <v>0.40066225165562913</v>
      </c>
      <c r="CT11" s="67" t="s">
        <v>69</v>
      </c>
      <c r="CU11" s="66"/>
      <c r="CV11" s="66">
        <v>1</v>
      </c>
      <c r="CW11" s="66">
        <v>4</v>
      </c>
      <c r="CX11" s="66"/>
      <c r="CY11" s="66">
        <v>12</v>
      </c>
      <c r="CZ11" s="66">
        <v>11</v>
      </c>
      <c r="DA11" s="66">
        <v>5</v>
      </c>
      <c r="DB11" s="66">
        <v>4</v>
      </c>
      <c r="DC11" s="66">
        <v>5</v>
      </c>
      <c r="DD11" s="66">
        <v>2</v>
      </c>
      <c r="DE11" s="66">
        <v>11</v>
      </c>
      <c r="DF11" s="66">
        <v>1</v>
      </c>
      <c r="DG11" s="66">
        <v>2</v>
      </c>
      <c r="DH11" s="66">
        <v>2</v>
      </c>
      <c r="DI11" s="66"/>
      <c r="DJ11" s="66">
        <v>5</v>
      </c>
      <c r="DK11" s="66"/>
      <c r="DL11" s="66">
        <v>10</v>
      </c>
      <c r="DM11" s="66">
        <v>9</v>
      </c>
      <c r="DN11" s="66">
        <v>2</v>
      </c>
      <c r="DO11" s="66"/>
      <c r="DP11" s="66"/>
      <c r="DQ11" s="66">
        <v>3</v>
      </c>
      <c r="DR11" s="66">
        <v>11</v>
      </c>
      <c r="DS11" s="66"/>
      <c r="DT11" s="66">
        <v>28</v>
      </c>
      <c r="DU11" s="66"/>
      <c r="DV11" s="66">
        <v>54</v>
      </c>
      <c r="DW11" s="17">
        <f>SUM(CU11:DV11)</f>
        <v>182</v>
      </c>
      <c r="DX11" s="9">
        <f>DW11/$DW$29</f>
        <v>0.42723004694835681</v>
      </c>
      <c r="DZ11" s="67" t="s">
        <v>69</v>
      </c>
      <c r="EA11" s="66"/>
      <c r="EB11" s="66">
        <v>3</v>
      </c>
      <c r="EC11" s="66">
        <v>8</v>
      </c>
      <c r="ED11" s="66"/>
      <c r="EE11" s="66">
        <v>8</v>
      </c>
      <c r="EF11" s="66">
        <v>1</v>
      </c>
      <c r="EG11" s="66">
        <v>2</v>
      </c>
      <c r="EH11" s="66">
        <v>1</v>
      </c>
      <c r="EI11" s="66">
        <v>2</v>
      </c>
      <c r="EJ11" s="66">
        <v>5</v>
      </c>
      <c r="EK11" s="66">
        <v>16</v>
      </c>
      <c r="EL11" s="66">
        <v>1</v>
      </c>
      <c r="EM11" s="66">
        <v>7</v>
      </c>
      <c r="EN11" s="66">
        <v>5</v>
      </c>
      <c r="EO11" s="66">
        <v>1</v>
      </c>
      <c r="EP11" s="66">
        <v>3</v>
      </c>
      <c r="EQ11" s="66">
        <v>2</v>
      </c>
      <c r="ER11" s="66">
        <v>13</v>
      </c>
      <c r="ES11" s="66">
        <v>17</v>
      </c>
      <c r="ET11" s="66">
        <v>2</v>
      </c>
      <c r="EU11" s="66"/>
      <c r="EV11" s="66"/>
      <c r="EW11" s="66">
        <v>9</v>
      </c>
      <c r="EX11" s="66">
        <v>3</v>
      </c>
      <c r="EY11" s="66"/>
      <c r="EZ11" s="66">
        <v>32</v>
      </c>
      <c r="FA11" s="66"/>
      <c r="FB11" s="66">
        <v>56</v>
      </c>
      <c r="FC11" s="17">
        <f>SUM(EA11:FB11)</f>
        <v>197</v>
      </c>
      <c r="FD11" s="9">
        <f>FC11/$FC$29</f>
        <v>0.4657210401891253</v>
      </c>
      <c r="FF11" s="71" t="s">
        <v>69</v>
      </c>
      <c r="FG11" s="66"/>
      <c r="FH11" s="66">
        <v>1</v>
      </c>
      <c r="FI11" s="66">
        <v>4</v>
      </c>
      <c r="FJ11" s="66"/>
      <c r="FK11" s="66">
        <v>13</v>
      </c>
      <c r="FL11" s="66">
        <v>3</v>
      </c>
      <c r="FM11" s="66">
        <v>2</v>
      </c>
      <c r="FN11" s="66"/>
      <c r="FO11" s="66">
        <v>2</v>
      </c>
      <c r="FP11" s="66">
        <v>2</v>
      </c>
      <c r="FQ11" s="66">
        <v>7</v>
      </c>
      <c r="FR11" s="66">
        <v>4</v>
      </c>
      <c r="FS11" s="66">
        <v>3</v>
      </c>
      <c r="FT11" s="66">
        <v>8</v>
      </c>
      <c r="FU11" s="66"/>
      <c r="FV11" s="66">
        <v>1</v>
      </c>
      <c r="FW11" s="66"/>
      <c r="FX11" s="66">
        <v>10</v>
      </c>
      <c r="FY11" s="66">
        <v>8</v>
      </c>
      <c r="FZ11" s="66">
        <v>2</v>
      </c>
      <c r="GA11" s="66"/>
      <c r="GB11" s="66">
        <v>1</v>
      </c>
      <c r="GC11" s="66">
        <v>6</v>
      </c>
      <c r="GD11" s="66">
        <v>5</v>
      </c>
      <c r="GE11" s="66"/>
      <c r="GF11" s="66">
        <v>25</v>
      </c>
      <c r="GG11" s="66">
        <v>2</v>
      </c>
      <c r="GH11" s="66">
        <v>19</v>
      </c>
      <c r="GI11" s="17">
        <f>SUM(FG11:GH11)</f>
        <v>128</v>
      </c>
      <c r="GJ11" s="75">
        <f>GI11/$GI$29</f>
        <v>0.34316353887399464</v>
      </c>
    </row>
    <row r="12" spans="2:192" x14ac:dyDescent="0.25">
      <c r="B12" s="29" t="s">
        <v>51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>
        <v>1</v>
      </c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17">
        <f t="shared" ref="AE12:AE28" si="17">SUM(C12:AD12)</f>
        <v>1</v>
      </c>
      <c r="AF12" s="9">
        <f t="shared" ref="AF12:AF29" si="18">AE12/$AE$29</f>
        <v>9.8039215686274508E-3</v>
      </c>
      <c r="AH12" s="29" t="s">
        <v>51</v>
      </c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>
        <v>1</v>
      </c>
      <c r="BI12" s="8"/>
      <c r="BJ12" s="8"/>
      <c r="BK12" s="17">
        <f t="shared" ref="BK12:BK28" si="19">SUM(AI12:BJ12)</f>
        <v>1</v>
      </c>
      <c r="BL12" s="9">
        <f t="shared" ref="BL12:BL29" si="20">BK12/$BK$29</f>
        <v>2.2883295194508009E-3</v>
      </c>
      <c r="BN12" s="29" t="s">
        <v>51</v>
      </c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>
        <v>1</v>
      </c>
      <c r="CH12" s="8"/>
      <c r="CI12" s="8"/>
      <c r="CJ12" s="8"/>
      <c r="CK12" s="8"/>
      <c r="CL12" s="8"/>
      <c r="CM12" s="8"/>
      <c r="CN12" s="8">
        <v>3</v>
      </c>
      <c r="CO12" s="8"/>
      <c r="CP12" s="8"/>
      <c r="CQ12" s="17">
        <f t="shared" ref="CQ12:CQ28" si="21">SUM(BO12:CP12)</f>
        <v>4</v>
      </c>
      <c r="CR12" s="9">
        <f t="shared" ref="CR12:CR28" si="22">CQ12/$CQ$29</f>
        <v>6.6225165562913907E-3</v>
      </c>
      <c r="CT12" s="67" t="s">
        <v>51</v>
      </c>
      <c r="CU12" s="66"/>
      <c r="CV12" s="66"/>
      <c r="CW12" s="66"/>
      <c r="CX12" s="66"/>
      <c r="CY12" s="66">
        <v>1</v>
      </c>
      <c r="CZ12" s="66"/>
      <c r="DA12" s="66"/>
      <c r="DB12" s="66"/>
      <c r="DC12" s="66">
        <v>1</v>
      </c>
      <c r="DD12" s="66"/>
      <c r="DE12" s="66">
        <v>1</v>
      </c>
      <c r="DF12" s="66"/>
      <c r="DG12" s="66"/>
      <c r="DH12" s="66"/>
      <c r="DI12" s="66"/>
      <c r="DJ12" s="66"/>
      <c r="DK12" s="66"/>
      <c r="DL12" s="66">
        <v>1</v>
      </c>
      <c r="DM12" s="66">
        <v>5</v>
      </c>
      <c r="DN12" s="66"/>
      <c r="DO12" s="66"/>
      <c r="DP12" s="66"/>
      <c r="DQ12" s="66"/>
      <c r="DR12" s="66"/>
      <c r="DS12" s="66"/>
      <c r="DT12" s="66"/>
      <c r="DU12" s="66"/>
      <c r="DV12" s="66"/>
      <c r="DW12" s="17">
        <f t="shared" ref="DW12:DW28" si="23">SUM(CU12:DV12)</f>
        <v>9</v>
      </c>
      <c r="DX12" s="9">
        <f t="shared" ref="DX12:DX29" si="24">DW12/$DW$29</f>
        <v>2.1126760563380281E-2</v>
      </c>
      <c r="DZ12" s="67" t="s">
        <v>51</v>
      </c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>
        <v>1</v>
      </c>
      <c r="ES12" s="66">
        <v>1</v>
      </c>
      <c r="ET12" s="66"/>
      <c r="EU12" s="66"/>
      <c r="EV12" s="66"/>
      <c r="EW12" s="66">
        <v>1</v>
      </c>
      <c r="EX12" s="66"/>
      <c r="EY12" s="66"/>
      <c r="EZ12" s="66">
        <v>1</v>
      </c>
      <c r="FA12" s="66">
        <v>1</v>
      </c>
      <c r="FB12" s="66"/>
      <c r="FC12" s="17">
        <f t="shared" ref="FC12:FC28" si="25">SUM(EA12:FB12)</f>
        <v>5</v>
      </c>
      <c r="FD12" s="9">
        <f t="shared" ref="FD12:FD28" si="26">FC12/$FC$29</f>
        <v>1.1820330969267139E-2</v>
      </c>
      <c r="FF12" s="71" t="s">
        <v>51</v>
      </c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>
        <v>1</v>
      </c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17">
        <f t="shared" ref="GI12:GI28" si="27">SUM(FG12:GH12)</f>
        <v>1</v>
      </c>
      <c r="GJ12" s="75">
        <f t="shared" ref="GJ12:GJ28" si="28">GI12/$GI$29</f>
        <v>2.6809651474530832E-3</v>
      </c>
    </row>
    <row r="13" spans="2:192" x14ac:dyDescent="0.25">
      <c r="B13" s="29" t="s">
        <v>53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>
        <v>4</v>
      </c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17">
        <f t="shared" si="17"/>
        <v>4</v>
      </c>
      <c r="AF13" s="9">
        <f t="shared" si="18"/>
        <v>3.9215686274509803E-2</v>
      </c>
      <c r="AH13" s="29" t="s">
        <v>53</v>
      </c>
      <c r="AI13" s="8"/>
      <c r="AJ13" s="8"/>
      <c r="AK13" s="8"/>
      <c r="AL13" s="8"/>
      <c r="AM13" s="8"/>
      <c r="AN13" s="8"/>
      <c r="AO13" s="8">
        <v>1</v>
      </c>
      <c r="AP13" s="8"/>
      <c r="AQ13" s="8"/>
      <c r="AR13" s="8">
        <v>1</v>
      </c>
      <c r="AS13" s="8"/>
      <c r="AT13" s="8"/>
      <c r="AU13" s="8"/>
      <c r="AV13" s="8"/>
      <c r="AW13" s="8"/>
      <c r="AX13" s="8"/>
      <c r="AY13" s="8">
        <v>1</v>
      </c>
      <c r="AZ13" s="8"/>
      <c r="BA13" s="8">
        <v>2</v>
      </c>
      <c r="BB13" s="8"/>
      <c r="BC13" s="8"/>
      <c r="BD13" s="8"/>
      <c r="BE13" s="8"/>
      <c r="BF13" s="8"/>
      <c r="BG13" s="8"/>
      <c r="BH13" s="8"/>
      <c r="BI13" s="8"/>
      <c r="BJ13" s="8"/>
      <c r="BK13" s="17">
        <f t="shared" si="19"/>
        <v>5</v>
      </c>
      <c r="BL13" s="9">
        <f t="shared" si="20"/>
        <v>1.1441647597254004E-2</v>
      </c>
      <c r="BN13" s="29" t="s">
        <v>53</v>
      </c>
      <c r="BO13" s="8"/>
      <c r="BP13" s="8"/>
      <c r="BQ13" s="8"/>
      <c r="BR13" s="8"/>
      <c r="BS13" s="8"/>
      <c r="BT13" s="8"/>
      <c r="BU13" s="8">
        <v>2</v>
      </c>
      <c r="BV13" s="8"/>
      <c r="BW13" s="8"/>
      <c r="BX13" s="8"/>
      <c r="BY13" s="8"/>
      <c r="BZ13" s="8"/>
      <c r="CA13" s="8"/>
      <c r="CB13" s="8"/>
      <c r="CC13" s="8">
        <v>1</v>
      </c>
      <c r="CD13" s="8"/>
      <c r="CE13" s="8"/>
      <c r="CF13" s="8">
        <v>1</v>
      </c>
      <c r="CG13" s="8"/>
      <c r="CH13" s="8"/>
      <c r="CI13" s="8"/>
      <c r="CJ13" s="8"/>
      <c r="CK13" s="8"/>
      <c r="CL13" s="8">
        <v>1</v>
      </c>
      <c r="CM13" s="8"/>
      <c r="CN13" s="8">
        <v>6</v>
      </c>
      <c r="CO13" s="8"/>
      <c r="CP13" s="8"/>
      <c r="CQ13" s="17">
        <f t="shared" si="21"/>
        <v>11</v>
      </c>
      <c r="CR13" s="9">
        <f t="shared" si="22"/>
        <v>1.8211920529801324E-2</v>
      </c>
      <c r="CT13" s="67" t="s">
        <v>53</v>
      </c>
      <c r="CU13" s="66"/>
      <c r="CV13" s="66"/>
      <c r="CW13" s="66"/>
      <c r="CX13" s="66">
        <v>1</v>
      </c>
      <c r="CY13" s="66">
        <v>1</v>
      </c>
      <c r="CZ13" s="66">
        <v>1</v>
      </c>
      <c r="DA13" s="66"/>
      <c r="DB13" s="66"/>
      <c r="DC13" s="66">
        <v>3</v>
      </c>
      <c r="DD13" s="66"/>
      <c r="DE13" s="66">
        <v>1</v>
      </c>
      <c r="DF13" s="66"/>
      <c r="DG13" s="66"/>
      <c r="DH13" s="66">
        <v>1</v>
      </c>
      <c r="DI13" s="66"/>
      <c r="DJ13" s="66"/>
      <c r="DK13" s="66"/>
      <c r="DL13" s="66"/>
      <c r="DM13" s="66">
        <v>3</v>
      </c>
      <c r="DN13" s="66"/>
      <c r="DO13" s="66"/>
      <c r="DP13" s="66"/>
      <c r="DQ13" s="66">
        <v>2</v>
      </c>
      <c r="DR13" s="66"/>
      <c r="DS13" s="66"/>
      <c r="DT13" s="66">
        <v>8</v>
      </c>
      <c r="DU13" s="66"/>
      <c r="DV13" s="66"/>
      <c r="DW13" s="17">
        <f t="shared" si="23"/>
        <v>21</v>
      </c>
      <c r="DX13" s="9">
        <f t="shared" si="24"/>
        <v>4.9295774647887321E-2</v>
      </c>
      <c r="DZ13" s="67" t="s">
        <v>53</v>
      </c>
      <c r="EA13" s="66"/>
      <c r="EB13" s="66"/>
      <c r="EC13" s="66"/>
      <c r="ED13" s="66"/>
      <c r="EE13" s="66"/>
      <c r="EF13" s="66">
        <v>1</v>
      </c>
      <c r="EG13" s="66"/>
      <c r="EH13" s="66"/>
      <c r="EI13" s="66">
        <v>1</v>
      </c>
      <c r="EJ13" s="66"/>
      <c r="EK13" s="66"/>
      <c r="EL13" s="66"/>
      <c r="EM13" s="66"/>
      <c r="EN13" s="66"/>
      <c r="EO13" s="66">
        <v>1</v>
      </c>
      <c r="EP13" s="66"/>
      <c r="EQ13" s="66"/>
      <c r="ER13" s="66"/>
      <c r="ES13" s="66">
        <v>2</v>
      </c>
      <c r="ET13" s="66"/>
      <c r="EU13" s="66"/>
      <c r="EV13" s="66"/>
      <c r="EW13" s="66">
        <v>1</v>
      </c>
      <c r="EX13" s="66"/>
      <c r="EY13" s="66">
        <v>1</v>
      </c>
      <c r="EZ13" s="66">
        <v>4</v>
      </c>
      <c r="FA13" s="66"/>
      <c r="FB13" s="66"/>
      <c r="FC13" s="17">
        <f t="shared" si="25"/>
        <v>11</v>
      </c>
      <c r="FD13" s="9">
        <f t="shared" si="26"/>
        <v>2.6004728132387706E-2</v>
      </c>
      <c r="FF13" s="71" t="s">
        <v>53</v>
      </c>
      <c r="FG13" s="66"/>
      <c r="FH13" s="66"/>
      <c r="FI13" s="66"/>
      <c r="FJ13" s="66"/>
      <c r="FK13" s="66">
        <v>1</v>
      </c>
      <c r="FL13" s="66"/>
      <c r="FM13" s="66"/>
      <c r="FN13" s="66"/>
      <c r="FO13" s="66"/>
      <c r="FP13" s="66"/>
      <c r="FQ13" s="66">
        <v>2</v>
      </c>
      <c r="FR13" s="66"/>
      <c r="FS13" s="66"/>
      <c r="FT13" s="66"/>
      <c r="FU13" s="66"/>
      <c r="FV13" s="66">
        <v>1</v>
      </c>
      <c r="FW13" s="66"/>
      <c r="FX13" s="66"/>
      <c r="FY13" s="66">
        <v>1</v>
      </c>
      <c r="FZ13" s="66"/>
      <c r="GA13" s="66"/>
      <c r="GB13" s="66"/>
      <c r="GC13" s="66"/>
      <c r="GD13" s="66"/>
      <c r="GE13" s="66"/>
      <c r="GF13" s="66">
        <v>2</v>
      </c>
      <c r="GG13" s="66"/>
      <c r="GH13" s="66"/>
      <c r="GI13" s="17">
        <f t="shared" si="27"/>
        <v>7</v>
      </c>
      <c r="GJ13" s="75">
        <f t="shared" si="28"/>
        <v>1.876675603217158E-2</v>
      </c>
    </row>
    <row r="14" spans="2:192" x14ac:dyDescent="0.25">
      <c r="B14" s="29" t="s">
        <v>59</v>
      </c>
      <c r="C14" s="8"/>
      <c r="D14" s="8"/>
      <c r="E14" s="8">
        <v>2</v>
      </c>
      <c r="F14" s="8"/>
      <c r="G14" s="8">
        <v>1</v>
      </c>
      <c r="H14" s="8">
        <v>1</v>
      </c>
      <c r="I14" s="8"/>
      <c r="J14" s="8"/>
      <c r="K14" s="8"/>
      <c r="L14" s="8">
        <v>1</v>
      </c>
      <c r="M14" s="8">
        <v>1</v>
      </c>
      <c r="N14" s="8"/>
      <c r="O14" s="8"/>
      <c r="P14" s="8">
        <v>2</v>
      </c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>
        <v>2</v>
      </c>
      <c r="AC14" s="8"/>
      <c r="AD14" s="8"/>
      <c r="AE14" s="17">
        <f t="shared" si="17"/>
        <v>10</v>
      </c>
      <c r="AF14" s="9">
        <f t="shared" si="18"/>
        <v>9.8039215686274508E-2</v>
      </c>
      <c r="AH14" s="29" t="s">
        <v>59</v>
      </c>
      <c r="AI14" s="8"/>
      <c r="AJ14" s="8">
        <v>2</v>
      </c>
      <c r="AK14" s="8">
        <v>1</v>
      </c>
      <c r="AL14" s="8"/>
      <c r="AM14" s="8">
        <v>6</v>
      </c>
      <c r="AN14" s="8">
        <v>2</v>
      </c>
      <c r="AO14" s="8">
        <v>2</v>
      </c>
      <c r="AP14" s="8"/>
      <c r="AQ14" s="8">
        <v>2</v>
      </c>
      <c r="AR14" s="8"/>
      <c r="AS14" s="8">
        <v>15</v>
      </c>
      <c r="AT14" s="8">
        <v>1</v>
      </c>
      <c r="AU14" s="8"/>
      <c r="AV14" s="8">
        <v>1</v>
      </c>
      <c r="AW14" s="8">
        <v>2</v>
      </c>
      <c r="AX14" s="8">
        <v>5</v>
      </c>
      <c r="AY14" s="8">
        <v>3</v>
      </c>
      <c r="AZ14" s="8"/>
      <c r="BA14" s="8"/>
      <c r="BB14" s="8"/>
      <c r="BC14" s="8">
        <v>1</v>
      </c>
      <c r="BD14" s="8"/>
      <c r="BE14" s="8">
        <v>4</v>
      </c>
      <c r="BF14" s="8">
        <v>1</v>
      </c>
      <c r="BG14" s="8">
        <v>1</v>
      </c>
      <c r="BH14" s="8">
        <v>3</v>
      </c>
      <c r="BI14" s="8"/>
      <c r="BJ14" s="8"/>
      <c r="BK14" s="17">
        <f t="shared" si="19"/>
        <v>52</v>
      </c>
      <c r="BL14" s="9">
        <f t="shared" si="20"/>
        <v>0.11899313501144165</v>
      </c>
      <c r="BN14" s="29" t="s">
        <v>59</v>
      </c>
      <c r="BO14" s="8"/>
      <c r="BP14" s="8">
        <v>1</v>
      </c>
      <c r="BQ14" s="8">
        <v>2</v>
      </c>
      <c r="BR14" s="8"/>
      <c r="BS14" s="8">
        <v>5</v>
      </c>
      <c r="BT14" s="8"/>
      <c r="BU14" s="8">
        <v>3</v>
      </c>
      <c r="BV14" s="8">
        <v>2</v>
      </c>
      <c r="BW14" s="8">
        <v>1</v>
      </c>
      <c r="BX14" s="8">
        <v>1</v>
      </c>
      <c r="BY14" s="8">
        <v>3</v>
      </c>
      <c r="BZ14" s="8">
        <v>1</v>
      </c>
      <c r="CA14" s="8">
        <v>1</v>
      </c>
      <c r="CB14" s="8">
        <v>2</v>
      </c>
      <c r="CC14" s="8"/>
      <c r="CD14" s="8">
        <v>1</v>
      </c>
      <c r="CE14" s="8"/>
      <c r="CF14" s="8">
        <v>2</v>
      </c>
      <c r="CG14" s="8">
        <v>1</v>
      </c>
      <c r="CH14" s="8"/>
      <c r="CI14" s="8">
        <v>1</v>
      </c>
      <c r="CJ14" s="8"/>
      <c r="CK14" s="8">
        <v>3</v>
      </c>
      <c r="CL14" s="8">
        <v>6</v>
      </c>
      <c r="CM14" s="8"/>
      <c r="CN14" s="8">
        <v>9</v>
      </c>
      <c r="CO14" s="8"/>
      <c r="CP14" s="8"/>
      <c r="CQ14" s="17">
        <f t="shared" si="21"/>
        <v>45</v>
      </c>
      <c r="CR14" s="9">
        <f t="shared" si="22"/>
        <v>7.4503311258278151E-2</v>
      </c>
      <c r="CT14" s="67" t="s">
        <v>59</v>
      </c>
      <c r="CU14" s="66"/>
      <c r="CV14" s="66"/>
      <c r="CW14" s="66"/>
      <c r="CX14" s="66"/>
      <c r="CY14" s="66">
        <v>3</v>
      </c>
      <c r="CZ14" s="66"/>
      <c r="DA14" s="66">
        <v>2</v>
      </c>
      <c r="DB14" s="66">
        <v>1</v>
      </c>
      <c r="DC14" s="66">
        <v>1</v>
      </c>
      <c r="DD14" s="66">
        <v>1</v>
      </c>
      <c r="DE14" s="66">
        <v>4</v>
      </c>
      <c r="DF14" s="66">
        <v>1</v>
      </c>
      <c r="DG14" s="66">
        <v>2</v>
      </c>
      <c r="DH14" s="66">
        <v>1</v>
      </c>
      <c r="DI14" s="66">
        <v>1</v>
      </c>
      <c r="DJ14" s="66">
        <v>1</v>
      </c>
      <c r="DK14" s="66"/>
      <c r="DL14" s="66">
        <v>6</v>
      </c>
      <c r="DM14" s="66">
        <v>1</v>
      </c>
      <c r="DN14" s="66">
        <v>2</v>
      </c>
      <c r="DO14" s="66"/>
      <c r="DP14" s="66"/>
      <c r="DQ14" s="66">
        <v>2</v>
      </c>
      <c r="DR14" s="66">
        <v>3</v>
      </c>
      <c r="DS14" s="66"/>
      <c r="DT14" s="66">
        <v>5</v>
      </c>
      <c r="DU14" s="66"/>
      <c r="DV14" s="66">
        <v>1</v>
      </c>
      <c r="DW14" s="17">
        <f t="shared" si="23"/>
        <v>38</v>
      </c>
      <c r="DX14" s="9">
        <f t="shared" si="24"/>
        <v>8.9201877934272297E-2</v>
      </c>
      <c r="DZ14" s="67" t="s">
        <v>59</v>
      </c>
      <c r="EA14" s="66"/>
      <c r="EB14" s="66"/>
      <c r="EC14" s="66">
        <v>3</v>
      </c>
      <c r="ED14" s="66"/>
      <c r="EE14" s="66">
        <v>1</v>
      </c>
      <c r="EF14" s="66">
        <v>1</v>
      </c>
      <c r="EG14" s="66">
        <v>3</v>
      </c>
      <c r="EH14" s="66"/>
      <c r="EI14" s="66"/>
      <c r="EJ14" s="66">
        <v>1</v>
      </c>
      <c r="EK14" s="66">
        <v>1</v>
      </c>
      <c r="EL14" s="66"/>
      <c r="EM14" s="66"/>
      <c r="EN14" s="66"/>
      <c r="EO14" s="66">
        <v>1</v>
      </c>
      <c r="EP14" s="66">
        <v>1</v>
      </c>
      <c r="EQ14" s="66"/>
      <c r="ER14" s="66"/>
      <c r="ES14" s="66">
        <v>3</v>
      </c>
      <c r="ET14" s="66"/>
      <c r="EU14" s="66"/>
      <c r="EV14" s="66"/>
      <c r="EW14" s="66">
        <v>2</v>
      </c>
      <c r="EX14" s="66"/>
      <c r="EY14" s="66"/>
      <c r="EZ14" s="66">
        <v>3</v>
      </c>
      <c r="FA14" s="66"/>
      <c r="FB14" s="66">
        <v>1</v>
      </c>
      <c r="FC14" s="17">
        <f t="shared" si="25"/>
        <v>21</v>
      </c>
      <c r="FD14" s="9">
        <f t="shared" si="26"/>
        <v>4.9645390070921988E-2</v>
      </c>
      <c r="FF14" s="71" t="s">
        <v>59</v>
      </c>
      <c r="FG14" s="66"/>
      <c r="FH14" s="66">
        <v>1</v>
      </c>
      <c r="FI14" s="66">
        <v>2</v>
      </c>
      <c r="FJ14" s="66"/>
      <c r="FK14" s="66">
        <v>1</v>
      </c>
      <c r="FL14" s="66">
        <v>1</v>
      </c>
      <c r="FM14" s="66"/>
      <c r="FN14" s="66"/>
      <c r="FO14" s="66">
        <v>1</v>
      </c>
      <c r="FP14" s="66">
        <v>2</v>
      </c>
      <c r="FQ14" s="66">
        <v>4</v>
      </c>
      <c r="FR14" s="66"/>
      <c r="FS14" s="66">
        <v>1</v>
      </c>
      <c r="FT14" s="66">
        <v>1</v>
      </c>
      <c r="FU14" s="66">
        <v>2</v>
      </c>
      <c r="FV14" s="66">
        <v>1</v>
      </c>
      <c r="FW14" s="66"/>
      <c r="FX14" s="66"/>
      <c r="FY14" s="66">
        <v>1</v>
      </c>
      <c r="FZ14" s="66"/>
      <c r="GA14" s="66"/>
      <c r="GB14" s="66"/>
      <c r="GC14" s="66"/>
      <c r="GD14" s="66">
        <v>1</v>
      </c>
      <c r="GE14" s="66"/>
      <c r="GF14" s="66">
        <v>8</v>
      </c>
      <c r="GG14" s="66">
        <v>1</v>
      </c>
      <c r="GH14" s="66"/>
      <c r="GI14" s="17">
        <f t="shared" si="27"/>
        <v>28</v>
      </c>
      <c r="GJ14" s="75">
        <f t="shared" si="28"/>
        <v>7.5067024128686322E-2</v>
      </c>
    </row>
    <row r="15" spans="2:192" x14ac:dyDescent="0.25">
      <c r="B15" s="29" t="s">
        <v>57</v>
      </c>
      <c r="C15" s="8"/>
      <c r="D15" s="8"/>
      <c r="E15" s="8">
        <v>1</v>
      </c>
      <c r="F15" s="8"/>
      <c r="G15" s="8">
        <v>1</v>
      </c>
      <c r="H15" s="8">
        <v>1</v>
      </c>
      <c r="I15" s="8"/>
      <c r="J15" s="8">
        <v>5</v>
      </c>
      <c r="K15" s="8"/>
      <c r="L15" s="8"/>
      <c r="M15" s="8"/>
      <c r="N15" s="8"/>
      <c r="O15" s="8"/>
      <c r="P15" s="8"/>
      <c r="Q15" s="8">
        <v>1</v>
      </c>
      <c r="R15" s="8"/>
      <c r="S15" s="8"/>
      <c r="T15" s="8"/>
      <c r="U15" s="8"/>
      <c r="V15" s="8">
        <v>2</v>
      </c>
      <c r="W15" s="8"/>
      <c r="X15" s="8"/>
      <c r="Y15" s="8">
        <v>1</v>
      </c>
      <c r="Z15" s="8"/>
      <c r="AA15" s="8"/>
      <c r="AB15" s="8">
        <v>2</v>
      </c>
      <c r="AC15" s="8"/>
      <c r="AD15" s="8"/>
      <c r="AE15" s="17">
        <f t="shared" si="17"/>
        <v>14</v>
      </c>
      <c r="AF15" s="9">
        <f t="shared" si="18"/>
        <v>0.13725490196078433</v>
      </c>
      <c r="AH15" s="29" t="s">
        <v>57</v>
      </c>
      <c r="AI15" s="8"/>
      <c r="AJ15" s="8"/>
      <c r="AK15" s="8">
        <v>3</v>
      </c>
      <c r="AL15" s="8"/>
      <c r="AM15" s="8">
        <v>1</v>
      </c>
      <c r="AN15" s="8">
        <v>2</v>
      </c>
      <c r="AO15" s="8">
        <v>1</v>
      </c>
      <c r="AP15" s="8">
        <v>6</v>
      </c>
      <c r="AQ15" s="8">
        <v>1</v>
      </c>
      <c r="AR15" s="8">
        <v>5</v>
      </c>
      <c r="AS15" s="8">
        <v>7</v>
      </c>
      <c r="AT15" s="8"/>
      <c r="AU15" s="8">
        <v>1</v>
      </c>
      <c r="AV15" s="8"/>
      <c r="AW15" s="8"/>
      <c r="AX15" s="8">
        <v>3</v>
      </c>
      <c r="AY15" s="8"/>
      <c r="AZ15" s="8">
        <v>6</v>
      </c>
      <c r="BA15" s="8">
        <v>4</v>
      </c>
      <c r="BB15" s="8">
        <v>1</v>
      </c>
      <c r="BC15" s="8"/>
      <c r="BD15" s="8"/>
      <c r="BE15" s="8">
        <v>1</v>
      </c>
      <c r="BF15" s="8">
        <v>1</v>
      </c>
      <c r="BG15" s="8"/>
      <c r="BH15" s="8">
        <v>4</v>
      </c>
      <c r="BI15" s="8"/>
      <c r="BJ15" s="8"/>
      <c r="BK15" s="17">
        <f t="shared" si="19"/>
        <v>47</v>
      </c>
      <c r="BL15" s="9">
        <f t="shared" si="20"/>
        <v>0.10755148741418764</v>
      </c>
      <c r="BN15" s="29" t="s">
        <v>57</v>
      </c>
      <c r="BO15" s="8"/>
      <c r="BP15" s="8"/>
      <c r="BQ15" s="8">
        <v>3</v>
      </c>
      <c r="BR15" s="8"/>
      <c r="BS15" s="8">
        <v>2</v>
      </c>
      <c r="BT15" s="8"/>
      <c r="BU15" s="8">
        <v>3</v>
      </c>
      <c r="BV15" s="8">
        <v>4</v>
      </c>
      <c r="BW15" s="8"/>
      <c r="BX15" s="8">
        <v>2</v>
      </c>
      <c r="BY15" s="8">
        <v>6</v>
      </c>
      <c r="BZ15" s="8">
        <v>1</v>
      </c>
      <c r="CA15" s="8">
        <v>2</v>
      </c>
      <c r="CB15" s="8">
        <v>3</v>
      </c>
      <c r="CC15" s="8">
        <v>1</v>
      </c>
      <c r="CD15" s="8">
        <v>4</v>
      </c>
      <c r="CE15" s="8"/>
      <c r="CF15" s="8">
        <v>2</v>
      </c>
      <c r="CG15" s="8">
        <v>3</v>
      </c>
      <c r="CH15" s="8"/>
      <c r="CI15" s="8">
        <v>1</v>
      </c>
      <c r="CJ15" s="8"/>
      <c r="CK15" s="8">
        <v>4</v>
      </c>
      <c r="CL15" s="8">
        <v>32</v>
      </c>
      <c r="CM15" s="8"/>
      <c r="CN15" s="8">
        <v>5</v>
      </c>
      <c r="CO15" s="8"/>
      <c r="CP15" s="8">
        <v>3</v>
      </c>
      <c r="CQ15" s="17">
        <f t="shared" si="21"/>
        <v>81</v>
      </c>
      <c r="CR15" s="9">
        <f t="shared" si="22"/>
        <v>0.13410596026490065</v>
      </c>
      <c r="CT15" s="67" t="s">
        <v>57</v>
      </c>
      <c r="CU15" s="66"/>
      <c r="CV15" s="66"/>
      <c r="CW15" s="66"/>
      <c r="CX15" s="66"/>
      <c r="CY15" s="66"/>
      <c r="CZ15" s="66">
        <v>4</v>
      </c>
      <c r="DA15" s="66">
        <v>1</v>
      </c>
      <c r="DB15" s="66"/>
      <c r="DC15" s="66">
        <v>2</v>
      </c>
      <c r="DD15" s="66">
        <v>4</v>
      </c>
      <c r="DE15" s="66">
        <v>2</v>
      </c>
      <c r="DF15" s="66">
        <v>1</v>
      </c>
      <c r="DG15" s="66">
        <v>3</v>
      </c>
      <c r="DH15" s="66">
        <v>6</v>
      </c>
      <c r="DI15" s="66">
        <v>1</v>
      </c>
      <c r="DJ15" s="66">
        <v>1</v>
      </c>
      <c r="DK15" s="66"/>
      <c r="DL15" s="66">
        <v>2</v>
      </c>
      <c r="DM15" s="66">
        <v>2</v>
      </c>
      <c r="DN15" s="66">
        <v>1</v>
      </c>
      <c r="DO15" s="66">
        <v>1</v>
      </c>
      <c r="DP15" s="66"/>
      <c r="DQ15" s="66"/>
      <c r="DR15" s="66">
        <v>8</v>
      </c>
      <c r="DS15" s="66"/>
      <c r="DT15" s="66">
        <v>6</v>
      </c>
      <c r="DU15" s="66"/>
      <c r="DV15" s="66">
        <v>1</v>
      </c>
      <c r="DW15" s="17">
        <f t="shared" si="23"/>
        <v>46</v>
      </c>
      <c r="DX15" s="9">
        <f t="shared" si="24"/>
        <v>0.107981220657277</v>
      </c>
      <c r="DZ15" s="67" t="s">
        <v>57</v>
      </c>
      <c r="EA15" s="66"/>
      <c r="EB15" s="66"/>
      <c r="EC15" s="66">
        <v>7</v>
      </c>
      <c r="ED15" s="66"/>
      <c r="EE15" s="66">
        <v>7</v>
      </c>
      <c r="EF15" s="66">
        <v>1</v>
      </c>
      <c r="EG15" s="66">
        <v>1</v>
      </c>
      <c r="EH15" s="66"/>
      <c r="EI15" s="66">
        <v>5</v>
      </c>
      <c r="EJ15" s="66">
        <v>1</v>
      </c>
      <c r="EK15" s="66">
        <v>4</v>
      </c>
      <c r="EL15" s="66">
        <v>1</v>
      </c>
      <c r="EM15" s="66">
        <v>3</v>
      </c>
      <c r="EN15" s="66">
        <v>1</v>
      </c>
      <c r="EO15" s="66">
        <v>4</v>
      </c>
      <c r="EP15" s="66">
        <v>3</v>
      </c>
      <c r="EQ15" s="66"/>
      <c r="ER15" s="66"/>
      <c r="ES15" s="66">
        <v>5</v>
      </c>
      <c r="ET15" s="66">
        <v>2</v>
      </c>
      <c r="EU15" s="66"/>
      <c r="EV15" s="66"/>
      <c r="EW15" s="66"/>
      <c r="EX15" s="66">
        <v>3</v>
      </c>
      <c r="EY15" s="66"/>
      <c r="EZ15" s="66">
        <v>7</v>
      </c>
      <c r="FA15" s="66"/>
      <c r="FB15" s="66">
        <v>1</v>
      </c>
      <c r="FC15" s="17">
        <f t="shared" si="25"/>
        <v>56</v>
      </c>
      <c r="FD15" s="9">
        <f t="shared" si="26"/>
        <v>0.13238770685579196</v>
      </c>
      <c r="FF15" s="71" t="s">
        <v>57</v>
      </c>
      <c r="FG15" s="66"/>
      <c r="FH15" s="66">
        <v>2</v>
      </c>
      <c r="FI15" s="66">
        <v>4</v>
      </c>
      <c r="FJ15" s="66"/>
      <c r="FK15" s="66">
        <v>4</v>
      </c>
      <c r="FL15" s="66">
        <v>1</v>
      </c>
      <c r="FM15" s="66"/>
      <c r="FN15" s="66"/>
      <c r="FO15" s="66">
        <v>2</v>
      </c>
      <c r="FP15" s="66"/>
      <c r="FQ15" s="66">
        <v>1</v>
      </c>
      <c r="FR15" s="66"/>
      <c r="FS15" s="66">
        <v>2</v>
      </c>
      <c r="FT15" s="66">
        <v>2</v>
      </c>
      <c r="FU15" s="66"/>
      <c r="FV15" s="66">
        <v>2</v>
      </c>
      <c r="FW15" s="66">
        <v>2</v>
      </c>
      <c r="FX15" s="66">
        <v>2</v>
      </c>
      <c r="FY15" s="66">
        <v>2</v>
      </c>
      <c r="FZ15" s="66">
        <v>4</v>
      </c>
      <c r="GA15" s="66"/>
      <c r="GB15" s="66"/>
      <c r="GC15" s="66"/>
      <c r="GD15" s="66">
        <v>3</v>
      </c>
      <c r="GE15" s="66"/>
      <c r="GF15" s="66">
        <v>12</v>
      </c>
      <c r="GG15" s="66"/>
      <c r="GH15" s="66"/>
      <c r="GI15" s="17">
        <f t="shared" si="27"/>
        <v>45</v>
      </c>
      <c r="GJ15" s="75">
        <f t="shared" si="28"/>
        <v>0.12064343163538874</v>
      </c>
    </row>
    <row r="16" spans="2:192" x14ac:dyDescent="0.25">
      <c r="B16" s="29" t="s">
        <v>64</v>
      </c>
      <c r="C16" s="8"/>
      <c r="D16" s="8"/>
      <c r="E16" s="8"/>
      <c r="F16" s="8"/>
      <c r="G16" s="8"/>
      <c r="H16" s="8"/>
      <c r="I16" s="8"/>
      <c r="J16" s="8">
        <v>3</v>
      </c>
      <c r="K16" s="8"/>
      <c r="L16" s="8">
        <v>2</v>
      </c>
      <c r="M16" s="8"/>
      <c r="N16" s="8"/>
      <c r="O16" s="8"/>
      <c r="P16" s="8"/>
      <c r="Q16" s="8">
        <v>1</v>
      </c>
      <c r="R16" s="8">
        <v>1</v>
      </c>
      <c r="S16" s="8"/>
      <c r="T16" s="8"/>
      <c r="U16" s="8"/>
      <c r="V16" s="8"/>
      <c r="W16" s="8"/>
      <c r="X16" s="8"/>
      <c r="Y16" s="8"/>
      <c r="Z16" s="8"/>
      <c r="AA16" s="8"/>
      <c r="AB16" s="8">
        <v>1</v>
      </c>
      <c r="AC16" s="8"/>
      <c r="AD16" s="8"/>
      <c r="AE16" s="17">
        <f t="shared" si="17"/>
        <v>8</v>
      </c>
      <c r="AF16" s="9">
        <f t="shared" si="18"/>
        <v>7.8431372549019607E-2</v>
      </c>
      <c r="AH16" s="29" t="s">
        <v>64</v>
      </c>
      <c r="AI16" s="8"/>
      <c r="AJ16" s="8">
        <v>1</v>
      </c>
      <c r="AK16" s="8"/>
      <c r="AL16" s="8"/>
      <c r="AM16" s="8">
        <v>3</v>
      </c>
      <c r="AN16" s="8">
        <v>2</v>
      </c>
      <c r="AO16" s="8">
        <v>2</v>
      </c>
      <c r="AP16" s="8">
        <v>1</v>
      </c>
      <c r="AQ16" s="8">
        <v>3</v>
      </c>
      <c r="AR16" s="8"/>
      <c r="AS16" s="8">
        <v>7</v>
      </c>
      <c r="AT16" s="8">
        <v>1</v>
      </c>
      <c r="AU16" s="8">
        <v>1</v>
      </c>
      <c r="AV16" s="8">
        <v>1</v>
      </c>
      <c r="AW16" s="8"/>
      <c r="AX16" s="8">
        <v>4</v>
      </c>
      <c r="AY16" s="8"/>
      <c r="AZ16" s="8">
        <v>2</v>
      </c>
      <c r="BA16" s="8">
        <v>5</v>
      </c>
      <c r="BB16" s="8"/>
      <c r="BC16" s="8"/>
      <c r="BD16" s="8"/>
      <c r="BE16" s="8">
        <v>5</v>
      </c>
      <c r="BF16" s="8"/>
      <c r="BG16" s="8"/>
      <c r="BH16" s="8">
        <v>6</v>
      </c>
      <c r="BI16" s="8"/>
      <c r="BJ16" s="8">
        <v>1</v>
      </c>
      <c r="BK16" s="17">
        <f t="shared" si="19"/>
        <v>45</v>
      </c>
      <c r="BL16" s="9">
        <f t="shared" si="20"/>
        <v>0.10297482837528604</v>
      </c>
      <c r="BN16" s="29" t="s">
        <v>64</v>
      </c>
      <c r="BO16" s="8"/>
      <c r="BP16" s="8">
        <v>1</v>
      </c>
      <c r="BQ16" s="8">
        <v>1</v>
      </c>
      <c r="BR16" s="8"/>
      <c r="BS16" s="8">
        <v>1</v>
      </c>
      <c r="BT16" s="8">
        <v>1</v>
      </c>
      <c r="BU16" s="8">
        <v>1</v>
      </c>
      <c r="BV16" s="8">
        <v>1</v>
      </c>
      <c r="BW16" s="8"/>
      <c r="BX16" s="8">
        <v>1</v>
      </c>
      <c r="BY16" s="8">
        <v>6</v>
      </c>
      <c r="BZ16" s="8"/>
      <c r="CA16" s="8">
        <v>1</v>
      </c>
      <c r="CB16" s="8">
        <v>1</v>
      </c>
      <c r="CC16" s="8">
        <v>1</v>
      </c>
      <c r="CD16" s="8">
        <v>1</v>
      </c>
      <c r="CE16" s="8">
        <v>1</v>
      </c>
      <c r="CF16" s="8">
        <v>1</v>
      </c>
      <c r="CG16" s="8">
        <v>1</v>
      </c>
      <c r="CH16" s="8"/>
      <c r="CI16" s="8">
        <v>1</v>
      </c>
      <c r="CJ16" s="8"/>
      <c r="CK16" s="8">
        <v>4</v>
      </c>
      <c r="CL16" s="8">
        <v>11</v>
      </c>
      <c r="CM16" s="8"/>
      <c r="CN16" s="8">
        <v>3</v>
      </c>
      <c r="CO16" s="8"/>
      <c r="CP16" s="8"/>
      <c r="CQ16" s="17">
        <f t="shared" si="21"/>
        <v>39</v>
      </c>
      <c r="CR16" s="9">
        <f t="shared" si="22"/>
        <v>6.4569536423841056E-2</v>
      </c>
      <c r="CT16" s="67" t="s">
        <v>64</v>
      </c>
      <c r="CU16" s="66"/>
      <c r="CV16" s="66"/>
      <c r="CW16" s="66"/>
      <c r="CX16" s="66">
        <v>1</v>
      </c>
      <c r="CY16" s="66">
        <v>1</v>
      </c>
      <c r="CZ16" s="66">
        <v>1</v>
      </c>
      <c r="DA16" s="66">
        <v>1</v>
      </c>
      <c r="DB16" s="66"/>
      <c r="DC16" s="66">
        <v>1</v>
      </c>
      <c r="DD16" s="66"/>
      <c r="DE16" s="66">
        <v>3</v>
      </c>
      <c r="DF16" s="66"/>
      <c r="DG16" s="66">
        <v>1</v>
      </c>
      <c r="DH16" s="66">
        <v>2</v>
      </c>
      <c r="DI16" s="66"/>
      <c r="DJ16" s="66"/>
      <c r="DK16" s="66"/>
      <c r="DL16" s="66">
        <v>9</v>
      </c>
      <c r="DM16" s="66">
        <v>1</v>
      </c>
      <c r="DN16" s="66"/>
      <c r="DO16" s="66">
        <v>1</v>
      </c>
      <c r="DP16" s="66"/>
      <c r="DQ16" s="66">
        <v>1</v>
      </c>
      <c r="DR16" s="66">
        <v>12</v>
      </c>
      <c r="DS16" s="66"/>
      <c r="DT16" s="66">
        <v>7</v>
      </c>
      <c r="DU16" s="66"/>
      <c r="DV16" s="66"/>
      <c r="DW16" s="17">
        <f t="shared" si="23"/>
        <v>42</v>
      </c>
      <c r="DX16" s="9">
        <f t="shared" si="24"/>
        <v>9.8591549295774641E-2</v>
      </c>
      <c r="DZ16" s="67" t="s">
        <v>64</v>
      </c>
      <c r="EA16" s="66"/>
      <c r="EB16" s="66"/>
      <c r="EC16" s="66">
        <v>5</v>
      </c>
      <c r="ED16" s="66"/>
      <c r="EE16" s="66">
        <v>2</v>
      </c>
      <c r="EF16" s="66"/>
      <c r="EG16" s="66">
        <v>2</v>
      </c>
      <c r="EH16" s="66"/>
      <c r="EI16" s="66"/>
      <c r="EJ16" s="66">
        <v>2</v>
      </c>
      <c r="EK16" s="66">
        <v>3</v>
      </c>
      <c r="EL16" s="66"/>
      <c r="EM16" s="66">
        <v>2</v>
      </c>
      <c r="EN16" s="66">
        <v>3</v>
      </c>
      <c r="EO16" s="66"/>
      <c r="EP16" s="66">
        <v>2</v>
      </c>
      <c r="EQ16" s="66"/>
      <c r="ER16" s="66"/>
      <c r="ES16" s="66">
        <v>3</v>
      </c>
      <c r="ET16" s="66"/>
      <c r="EU16" s="66"/>
      <c r="EV16" s="66"/>
      <c r="EW16" s="66">
        <v>1</v>
      </c>
      <c r="EX16" s="66">
        <v>3</v>
      </c>
      <c r="EY16" s="66"/>
      <c r="EZ16" s="66">
        <v>3</v>
      </c>
      <c r="FA16" s="66"/>
      <c r="FB16" s="66">
        <v>1</v>
      </c>
      <c r="FC16" s="17">
        <f t="shared" si="25"/>
        <v>32</v>
      </c>
      <c r="FD16" s="9">
        <f t="shared" si="26"/>
        <v>7.5650118203309691E-2</v>
      </c>
      <c r="FF16" s="71" t="s">
        <v>64</v>
      </c>
      <c r="FG16" s="66"/>
      <c r="FH16" s="66">
        <v>1</v>
      </c>
      <c r="FI16" s="66">
        <v>10</v>
      </c>
      <c r="FJ16" s="66"/>
      <c r="FK16" s="66">
        <v>1</v>
      </c>
      <c r="FL16" s="66"/>
      <c r="FM16" s="66">
        <v>1</v>
      </c>
      <c r="FN16" s="66">
        <v>1</v>
      </c>
      <c r="FO16" s="66">
        <v>1</v>
      </c>
      <c r="FP16" s="66">
        <v>1</v>
      </c>
      <c r="FQ16" s="66">
        <v>5</v>
      </c>
      <c r="FR16" s="66">
        <v>1</v>
      </c>
      <c r="FS16" s="66">
        <v>4</v>
      </c>
      <c r="FT16" s="66">
        <v>1</v>
      </c>
      <c r="FU16" s="66"/>
      <c r="FV16" s="66">
        <v>1</v>
      </c>
      <c r="FW16" s="66"/>
      <c r="FX16" s="66"/>
      <c r="FY16" s="66">
        <v>1</v>
      </c>
      <c r="FZ16" s="66">
        <v>1</v>
      </c>
      <c r="GA16" s="66"/>
      <c r="GB16" s="66"/>
      <c r="GC16" s="66"/>
      <c r="GD16" s="66">
        <v>3</v>
      </c>
      <c r="GE16" s="66"/>
      <c r="GF16" s="66">
        <v>4</v>
      </c>
      <c r="GG16" s="66"/>
      <c r="GH16" s="66"/>
      <c r="GI16" s="17">
        <f t="shared" si="27"/>
        <v>37</v>
      </c>
      <c r="GJ16" s="75">
        <f t="shared" si="28"/>
        <v>9.9195710455764072E-2</v>
      </c>
    </row>
    <row r="17" spans="1:192" x14ac:dyDescent="0.25">
      <c r="B17" s="29" t="s">
        <v>63</v>
      </c>
      <c r="C17" s="8"/>
      <c r="D17" s="8"/>
      <c r="E17" s="8"/>
      <c r="F17" s="8"/>
      <c r="G17" s="8">
        <v>2</v>
      </c>
      <c r="H17" s="8"/>
      <c r="I17" s="8"/>
      <c r="J17" s="8">
        <v>1</v>
      </c>
      <c r="K17" s="8">
        <v>1</v>
      </c>
      <c r="L17" s="8">
        <v>2</v>
      </c>
      <c r="M17" s="8">
        <v>1</v>
      </c>
      <c r="N17" s="8"/>
      <c r="O17" s="8"/>
      <c r="P17" s="8">
        <v>1</v>
      </c>
      <c r="Q17" s="8"/>
      <c r="R17" s="8">
        <v>1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17">
        <f t="shared" si="17"/>
        <v>9</v>
      </c>
      <c r="AF17" s="9">
        <f t="shared" si="18"/>
        <v>8.8235294117647065E-2</v>
      </c>
      <c r="AH17" s="29" t="s">
        <v>63</v>
      </c>
      <c r="AI17" s="8">
        <v>1</v>
      </c>
      <c r="AJ17" s="8"/>
      <c r="AK17" s="8">
        <v>2</v>
      </c>
      <c r="AL17" s="8">
        <v>1</v>
      </c>
      <c r="AM17" s="8"/>
      <c r="AN17" s="8">
        <v>1</v>
      </c>
      <c r="AO17" s="8"/>
      <c r="AP17" s="8">
        <v>1</v>
      </c>
      <c r="AQ17" s="8">
        <v>3</v>
      </c>
      <c r="AR17" s="8">
        <v>1</v>
      </c>
      <c r="AS17" s="8">
        <v>8</v>
      </c>
      <c r="AT17" s="8">
        <v>3</v>
      </c>
      <c r="AU17" s="8">
        <v>1</v>
      </c>
      <c r="AV17" s="8"/>
      <c r="AW17" s="8">
        <v>1</v>
      </c>
      <c r="AX17" s="8">
        <v>1</v>
      </c>
      <c r="AY17" s="8">
        <v>1</v>
      </c>
      <c r="AZ17" s="8">
        <v>8</v>
      </c>
      <c r="BA17" s="8">
        <v>4</v>
      </c>
      <c r="BB17" s="8"/>
      <c r="BC17" s="8"/>
      <c r="BD17" s="8"/>
      <c r="BE17" s="8">
        <v>5</v>
      </c>
      <c r="BF17" s="8"/>
      <c r="BG17" s="8"/>
      <c r="BH17" s="8">
        <v>5</v>
      </c>
      <c r="BI17" s="8"/>
      <c r="BJ17" s="8"/>
      <c r="BK17" s="17">
        <f t="shared" si="19"/>
        <v>47</v>
      </c>
      <c r="BL17" s="9">
        <f t="shared" si="20"/>
        <v>0.10755148741418764</v>
      </c>
      <c r="BN17" s="29" t="s">
        <v>63</v>
      </c>
      <c r="BO17" s="8">
        <v>1</v>
      </c>
      <c r="BP17" s="8">
        <v>1</v>
      </c>
      <c r="BQ17" s="8">
        <v>2</v>
      </c>
      <c r="BR17" s="8"/>
      <c r="BS17" s="8"/>
      <c r="BT17" s="8">
        <v>1</v>
      </c>
      <c r="BU17" s="8">
        <v>2</v>
      </c>
      <c r="BV17" s="8">
        <v>2</v>
      </c>
      <c r="BW17" s="8"/>
      <c r="BX17" s="8">
        <v>2</v>
      </c>
      <c r="BY17" s="8">
        <v>5</v>
      </c>
      <c r="BZ17" s="8"/>
      <c r="CA17" s="8"/>
      <c r="CB17" s="8">
        <v>2</v>
      </c>
      <c r="CC17" s="8"/>
      <c r="CD17" s="8">
        <v>5</v>
      </c>
      <c r="CE17" s="8">
        <v>1</v>
      </c>
      <c r="CF17" s="8">
        <v>5</v>
      </c>
      <c r="CG17" s="8">
        <v>5</v>
      </c>
      <c r="CH17" s="8"/>
      <c r="CI17" s="8"/>
      <c r="CJ17" s="8"/>
      <c r="CK17" s="8">
        <v>2</v>
      </c>
      <c r="CL17" s="8">
        <v>3</v>
      </c>
      <c r="CM17" s="8"/>
      <c r="CN17" s="8">
        <v>9</v>
      </c>
      <c r="CO17" s="8"/>
      <c r="CP17" s="8">
        <v>2</v>
      </c>
      <c r="CQ17" s="17">
        <f t="shared" si="21"/>
        <v>50</v>
      </c>
      <c r="CR17" s="9">
        <f t="shared" si="22"/>
        <v>8.2781456953642391E-2</v>
      </c>
      <c r="CT17" s="67" t="s">
        <v>63</v>
      </c>
      <c r="CU17" s="66"/>
      <c r="CV17" s="66"/>
      <c r="CW17" s="66">
        <v>1</v>
      </c>
      <c r="CX17" s="66"/>
      <c r="CY17" s="66">
        <v>2</v>
      </c>
      <c r="CZ17" s="66">
        <v>1</v>
      </c>
      <c r="DA17" s="66"/>
      <c r="DB17" s="66">
        <v>1</v>
      </c>
      <c r="DC17" s="66"/>
      <c r="DD17" s="66">
        <v>1</v>
      </c>
      <c r="DE17" s="66">
        <v>1</v>
      </c>
      <c r="DF17" s="66"/>
      <c r="DG17" s="66"/>
      <c r="DH17" s="66"/>
      <c r="DI17" s="66"/>
      <c r="DJ17" s="66">
        <v>4</v>
      </c>
      <c r="DK17" s="66"/>
      <c r="DL17" s="66">
        <v>1</v>
      </c>
      <c r="DM17" s="66">
        <v>3</v>
      </c>
      <c r="DN17" s="66">
        <v>1</v>
      </c>
      <c r="DO17" s="66"/>
      <c r="DP17" s="66"/>
      <c r="DQ17" s="66">
        <v>3</v>
      </c>
      <c r="DR17" s="66">
        <v>4</v>
      </c>
      <c r="DS17" s="66"/>
      <c r="DT17" s="66">
        <v>2</v>
      </c>
      <c r="DU17" s="66"/>
      <c r="DV17" s="66"/>
      <c r="DW17" s="17">
        <f t="shared" si="23"/>
        <v>25</v>
      </c>
      <c r="DX17" s="9">
        <f t="shared" si="24"/>
        <v>5.8685446009389672E-2</v>
      </c>
      <c r="DZ17" s="67" t="s">
        <v>63</v>
      </c>
      <c r="EA17" s="66"/>
      <c r="EB17" s="66"/>
      <c r="EC17" s="66">
        <v>2</v>
      </c>
      <c r="ED17" s="66"/>
      <c r="EE17" s="66">
        <v>2</v>
      </c>
      <c r="EF17" s="66">
        <v>1</v>
      </c>
      <c r="EG17" s="66">
        <v>1</v>
      </c>
      <c r="EH17" s="66">
        <v>3</v>
      </c>
      <c r="EI17" s="66">
        <v>2</v>
      </c>
      <c r="EJ17" s="66">
        <v>1</v>
      </c>
      <c r="EK17" s="66">
        <v>2</v>
      </c>
      <c r="EL17" s="66">
        <v>1</v>
      </c>
      <c r="EM17" s="66"/>
      <c r="EN17" s="66"/>
      <c r="EO17" s="66">
        <v>1</v>
      </c>
      <c r="EP17" s="66">
        <v>1</v>
      </c>
      <c r="EQ17" s="66"/>
      <c r="ER17" s="66">
        <v>4</v>
      </c>
      <c r="ES17" s="66">
        <v>1</v>
      </c>
      <c r="ET17" s="66"/>
      <c r="EU17" s="66"/>
      <c r="EV17" s="66"/>
      <c r="EW17" s="66">
        <v>2</v>
      </c>
      <c r="EX17" s="66">
        <v>2</v>
      </c>
      <c r="EY17" s="66">
        <v>1</v>
      </c>
      <c r="EZ17" s="66">
        <v>5</v>
      </c>
      <c r="FA17" s="66"/>
      <c r="FB17" s="66"/>
      <c r="FC17" s="17">
        <f t="shared" si="25"/>
        <v>32</v>
      </c>
      <c r="FD17" s="9">
        <f t="shared" si="26"/>
        <v>7.5650118203309691E-2</v>
      </c>
      <c r="FF17" s="71" t="s">
        <v>63</v>
      </c>
      <c r="FG17" s="66"/>
      <c r="FH17" s="66"/>
      <c r="FI17" s="66">
        <v>2</v>
      </c>
      <c r="FJ17" s="66"/>
      <c r="FK17" s="66">
        <v>6</v>
      </c>
      <c r="FL17" s="66">
        <v>2</v>
      </c>
      <c r="FM17" s="66"/>
      <c r="FN17" s="66">
        <v>1</v>
      </c>
      <c r="FO17" s="66"/>
      <c r="FP17" s="66"/>
      <c r="FQ17" s="66">
        <v>4</v>
      </c>
      <c r="FR17" s="66"/>
      <c r="FS17" s="66">
        <v>2</v>
      </c>
      <c r="FT17" s="66">
        <v>1</v>
      </c>
      <c r="FU17" s="66">
        <v>1</v>
      </c>
      <c r="FV17" s="66">
        <v>1</v>
      </c>
      <c r="FW17" s="66">
        <v>1</v>
      </c>
      <c r="FX17" s="66">
        <v>1</v>
      </c>
      <c r="FY17" s="66"/>
      <c r="FZ17" s="66">
        <v>1</v>
      </c>
      <c r="GA17" s="66"/>
      <c r="GB17" s="66"/>
      <c r="GC17" s="66">
        <v>3</v>
      </c>
      <c r="GD17" s="66">
        <v>7</v>
      </c>
      <c r="GE17" s="66"/>
      <c r="GF17" s="66">
        <v>7</v>
      </c>
      <c r="GG17" s="66">
        <v>1</v>
      </c>
      <c r="GH17" s="66"/>
      <c r="GI17" s="17">
        <f t="shared" si="27"/>
        <v>41</v>
      </c>
      <c r="GJ17" s="75">
        <f t="shared" si="28"/>
        <v>0.10991957104557641</v>
      </c>
    </row>
    <row r="18" spans="1:192" x14ac:dyDescent="0.25">
      <c r="B18" s="29" t="s">
        <v>67</v>
      </c>
      <c r="C18" s="8"/>
      <c r="D18" s="8">
        <v>1</v>
      </c>
      <c r="E18" s="8"/>
      <c r="F18" s="8"/>
      <c r="G18" s="8">
        <v>1</v>
      </c>
      <c r="H18" s="8">
        <v>1</v>
      </c>
      <c r="I18" s="8"/>
      <c r="J18" s="8"/>
      <c r="K18" s="8"/>
      <c r="L18" s="8"/>
      <c r="M18" s="8"/>
      <c r="N18" s="8"/>
      <c r="O18" s="8"/>
      <c r="P18" s="8"/>
      <c r="Q18" s="8"/>
      <c r="R18" s="8">
        <v>2</v>
      </c>
      <c r="S18" s="8"/>
      <c r="T18" s="8"/>
      <c r="U18" s="8"/>
      <c r="V18" s="8"/>
      <c r="W18" s="8"/>
      <c r="X18" s="8"/>
      <c r="Y18" s="8">
        <v>1</v>
      </c>
      <c r="Z18" s="8"/>
      <c r="AA18" s="8"/>
      <c r="AB18" s="8">
        <v>1</v>
      </c>
      <c r="AC18" s="8"/>
      <c r="AD18" s="8"/>
      <c r="AE18" s="17">
        <f t="shared" si="17"/>
        <v>7</v>
      </c>
      <c r="AF18" s="9">
        <f t="shared" si="18"/>
        <v>6.8627450980392163E-2</v>
      </c>
      <c r="AH18" s="29" t="s">
        <v>67</v>
      </c>
      <c r="AI18" s="8"/>
      <c r="AJ18" s="8"/>
      <c r="AK18" s="8"/>
      <c r="AL18" s="8"/>
      <c r="AM18" s="8">
        <v>3</v>
      </c>
      <c r="AN18" s="8"/>
      <c r="AO18" s="8"/>
      <c r="AP18" s="8"/>
      <c r="AQ18" s="8">
        <v>1</v>
      </c>
      <c r="AR18" s="8"/>
      <c r="AS18" s="8">
        <v>1</v>
      </c>
      <c r="AT18" s="8"/>
      <c r="AU18" s="8"/>
      <c r="AV18" s="8">
        <v>1</v>
      </c>
      <c r="AW18" s="8"/>
      <c r="AX18" s="8">
        <v>1</v>
      </c>
      <c r="AY18" s="8"/>
      <c r="AZ18" s="8">
        <v>1</v>
      </c>
      <c r="BA18" s="8">
        <v>4</v>
      </c>
      <c r="BB18" s="8">
        <v>1</v>
      </c>
      <c r="BC18" s="8"/>
      <c r="BD18" s="8"/>
      <c r="BE18" s="8">
        <v>2</v>
      </c>
      <c r="BF18" s="8">
        <v>2</v>
      </c>
      <c r="BG18" s="8"/>
      <c r="BH18" s="8">
        <v>4</v>
      </c>
      <c r="BI18" s="8"/>
      <c r="BJ18" s="8"/>
      <c r="BK18" s="17">
        <f t="shared" si="19"/>
        <v>21</v>
      </c>
      <c r="BL18" s="9">
        <f t="shared" si="20"/>
        <v>4.8054919908466817E-2</v>
      </c>
      <c r="BN18" s="29" t="s">
        <v>67</v>
      </c>
      <c r="BO18" s="8">
        <v>2</v>
      </c>
      <c r="BP18" s="8"/>
      <c r="BQ18" s="8"/>
      <c r="BR18" s="8"/>
      <c r="BS18" s="8">
        <v>2</v>
      </c>
      <c r="BT18" s="8">
        <v>2</v>
      </c>
      <c r="BU18" s="8">
        <v>1</v>
      </c>
      <c r="BV18" s="8">
        <v>2</v>
      </c>
      <c r="BW18" s="8">
        <v>2</v>
      </c>
      <c r="BX18" s="8"/>
      <c r="BY18" s="8">
        <v>3</v>
      </c>
      <c r="BZ18" s="8"/>
      <c r="CA18" s="8"/>
      <c r="CB18" s="8">
        <v>1</v>
      </c>
      <c r="CC18" s="8"/>
      <c r="CD18" s="8">
        <v>2</v>
      </c>
      <c r="CE18" s="8">
        <v>1</v>
      </c>
      <c r="CF18" s="8">
        <v>1</v>
      </c>
      <c r="CG18" s="8">
        <v>1</v>
      </c>
      <c r="CH18" s="8">
        <v>1</v>
      </c>
      <c r="CI18" s="8"/>
      <c r="CJ18" s="8"/>
      <c r="CK18" s="8">
        <v>5</v>
      </c>
      <c r="CL18" s="8">
        <v>2</v>
      </c>
      <c r="CM18" s="8">
        <v>1</v>
      </c>
      <c r="CN18" s="8">
        <v>8</v>
      </c>
      <c r="CO18" s="8"/>
      <c r="CP18" s="8"/>
      <c r="CQ18" s="17">
        <f t="shared" si="21"/>
        <v>37</v>
      </c>
      <c r="CR18" s="9">
        <f t="shared" si="22"/>
        <v>6.1258278145695365E-2</v>
      </c>
      <c r="CT18" s="67" t="s">
        <v>67</v>
      </c>
      <c r="CU18" s="66"/>
      <c r="CV18" s="66"/>
      <c r="CW18" s="66">
        <v>2</v>
      </c>
      <c r="CX18" s="66">
        <v>1</v>
      </c>
      <c r="CY18" s="66">
        <v>1</v>
      </c>
      <c r="CZ18" s="66"/>
      <c r="DA18" s="66">
        <v>1</v>
      </c>
      <c r="DB18" s="66">
        <v>2</v>
      </c>
      <c r="DC18" s="66"/>
      <c r="DD18" s="66"/>
      <c r="DE18" s="66">
        <v>4</v>
      </c>
      <c r="DF18" s="66"/>
      <c r="DG18" s="66"/>
      <c r="DH18" s="66"/>
      <c r="DI18" s="66"/>
      <c r="DJ18" s="66">
        <v>1</v>
      </c>
      <c r="DK18" s="66"/>
      <c r="DL18" s="66">
        <v>3</v>
      </c>
      <c r="DM18" s="66">
        <v>1</v>
      </c>
      <c r="DN18" s="66">
        <v>1</v>
      </c>
      <c r="DO18" s="66"/>
      <c r="DP18" s="66"/>
      <c r="DQ18" s="66">
        <v>1</v>
      </c>
      <c r="DR18" s="66"/>
      <c r="DS18" s="66"/>
      <c r="DT18" s="66"/>
      <c r="DU18" s="66"/>
      <c r="DV18" s="66"/>
      <c r="DW18" s="17">
        <f t="shared" si="23"/>
        <v>18</v>
      </c>
      <c r="DX18" s="9">
        <f t="shared" si="24"/>
        <v>4.2253521126760563E-2</v>
      </c>
      <c r="DZ18" s="67" t="s">
        <v>67</v>
      </c>
      <c r="EA18" s="66"/>
      <c r="EB18" s="66"/>
      <c r="EC18" s="66"/>
      <c r="ED18" s="66">
        <v>1</v>
      </c>
      <c r="EE18" s="66"/>
      <c r="EF18" s="66">
        <v>2</v>
      </c>
      <c r="EG18" s="66"/>
      <c r="EH18" s="66"/>
      <c r="EI18" s="66"/>
      <c r="EJ18" s="66">
        <v>1</v>
      </c>
      <c r="EK18" s="66">
        <v>1</v>
      </c>
      <c r="EL18" s="66"/>
      <c r="EM18" s="66"/>
      <c r="EN18" s="66">
        <v>2</v>
      </c>
      <c r="EO18" s="66"/>
      <c r="EP18" s="66"/>
      <c r="EQ18" s="66"/>
      <c r="ER18" s="66"/>
      <c r="ES18" s="66"/>
      <c r="ET18" s="66"/>
      <c r="EU18" s="66"/>
      <c r="EV18" s="66"/>
      <c r="EW18" s="66">
        <v>2</v>
      </c>
      <c r="EX18" s="66"/>
      <c r="EY18" s="66"/>
      <c r="EZ18" s="66">
        <v>5</v>
      </c>
      <c r="FA18" s="66"/>
      <c r="FB18" s="66"/>
      <c r="FC18" s="17">
        <f t="shared" si="25"/>
        <v>14</v>
      </c>
      <c r="FD18" s="9">
        <f t="shared" si="26"/>
        <v>3.309692671394799E-2</v>
      </c>
      <c r="FF18" s="71" t="s">
        <v>67</v>
      </c>
      <c r="FG18" s="66"/>
      <c r="FH18" s="66"/>
      <c r="FI18" s="66"/>
      <c r="FJ18" s="66"/>
      <c r="FK18" s="66">
        <v>3</v>
      </c>
      <c r="FL18" s="66">
        <v>1</v>
      </c>
      <c r="FM18" s="66">
        <v>1</v>
      </c>
      <c r="FN18" s="66"/>
      <c r="FO18" s="66">
        <v>1</v>
      </c>
      <c r="FP18" s="66"/>
      <c r="FQ18" s="66">
        <v>3</v>
      </c>
      <c r="FR18" s="66">
        <v>1</v>
      </c>
      <c r="FS18" s="66"/>
      <c r="FT18" s="66"/>
      <c r="FU18" s="66"/>
      <c r="FV18" s="66"/>
      <c r="FW18" s="66"/>
      <c r="FX18" s="66"/>
      <c r="FY18" s="66">
        <v>6</v>
      </c>
      <c r="FZ18" s="66"/>
      <c r="GA18" s="66"/>
      <c r="GB18" s="66"/>
      <c r="GC18" s="66">
        <v>4</v>
      </c>
      <c r="GD18" s="66">
        <v>1</v>
      </c>
      <c r="GE18" s="66"/>
      <c r="GF18" s="66">
        <v>5</v>
      </c>
      <c r="GG18" s="66"/>
      <c r="GH18" s="66"/>
      <c r="GI18" s="17">
        <f t="shared" si="27"/>
        <v>26</v>
      </c>
      <c r="GJ18" s="75">
        <f t="shared" si="28"/>
        <v>6.9705093833780166E-2</v>
      </c>
    </row>
    <row r="19" spans="1:192" x14ac:dyDescent="0.25">
      <c r="B19" s="29" t="s">
        <v>66</v>
      </c>
      <c r="C19" s="8"/>
      <c r="D19" s="8"/>
      <c r="E19" s="8"/>
      <c r="F19" s="8"/>
      <c r="G19" s="8"/>
      <c r="H19" s="8"/>
      <c r="I19" s="8"/>
      <c r="J19" s="8"/>
      <c r="K19" s="8"/>
      <c r="L19" s="8">
        <v>1</v>
      </c>
      <c r="M19" s="8">
        <v>3</v>
      </c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>
        <v>1</v>
      </c>
      <c r="Z19" s="8">
        <v>1</v>
      </c>
      <c r="AA19" s="8"/>
      <c r="AB19" s="8">
        <v>2</v>
      </c>
      <c r="AC19" s="8"/>
      <c r="AD19" s="8"/>
      <c r="AE19" s="17">
        <f t="shared" si="17"/>
        <v>8</v>
      </c>
      <c r="AF19" s="9">
        <f t="shared" si="18"/>
        <v>7.8431372549019607E-2</v>
      </c>
      <c r="AH19" s="29" t="s">
        <v>66</v>
      </c>
      <c r="AI19" s="8"/>
      <c r="AJ19" s="8"/>
      <c r="AK19" s="8">
        <v>1</v>
      </c>
      <c r="AL19" s="8"/>
      <c r="AM19" s="8">
        <v>3</v>
      </c>
      <c r="AN19" s="8"/>
      <c r="AO19" s="8"/>
      <c r="AP19" s="8"/>
      <c r="AQ19" s="8">
        <v>3</v>
      </c>
      <c r="AR19" s="8"/>
      <c r="AS19" s="8">
        <v>3</v>
      </c>
      <c r="AT19" s="8"/>
      <c r="AU19" s="8"/>
      <c r="AV19" s="8">
        <v>1</v>
      </c>
      <c r="AW19" s="8"/>
      <c r="AX19" s="8">
        <v>2</v>
      </c>
      <c r="AY19" s="8"/>
      <c r="AZ19" s="8">
        <v>1</v>
      </c>
      <c r="BA19" s="8">
        <v>6</v>
      </c>
      <c r="BB19" s="8"/>
      <c r="BC19" s="8"/>
      <c r="BD19" s="8"/>
      <c r="BE19" s="8">
        <v>1</v>
      </c>
      <c r="BF19" s="8">
        <v>4</v>
      </c>
      <c r="BG19" s="8"/>
      <c r="BH19" s="8">
        <v>9</v>
      </c>
      <c r="BI19" s="8"/>
      <c r="BJ19" s="8">
        <v>1</v>
      </c>
      <c r="BK19" s="17">
        <f t="shared" si="19"/>
        <v>35</v>
      </c>
      <c r="BL19" s="9">
        <f t="shared" si="20"/>
        <v>8.0091533180778038E-2</v>
      </c>
      <c r="BN19" s="29" t="s">
        <v>66</v>
      </c>
      <c r="BO19" s="8"/>
      <c r="BP19" s="8">
        <v>2</v>
      </c>
      <c r="BQ19" s="8">
        <v>1</v>
      </c>
      <c r="BR19" s="8"/>
      <c r="BS19" s="8">
        <v>1</v>
      </c>
      <c r="BT19" s="8">
        <v>2</v>
      </c>
      <c r="BU19" s="8">
        <v>1</v>
      </c>
      <c r="BV19" s="8">
        <v>2</v>
      </c>
      <c r="BW19" s="8">
        <v>1</v>
      </c>
      <c r="BX19" s="8"/>
      <c r="BY19" s="8">
        <v>7</v>
      </c>
      <c r="BZ19" s="8">
        <v>1</v>
      </c>
      <c r="CA19" s="8">
        <v>2</v>
      </c>
      <c r="CB19" s="8">
        <v>2</v>
      </c>
      <c r="CC19" s="8"/>
      <c r="CD19" s="8"/>
      <c r="CE19" s="8">
        <v>1</v>
      </c>
      <c r="CF19" s="8">
        <v>1</v>
      </c>
      <c r="CG19" s="8">
        <v>2</v>
      </c>
      <c r="CH19" s="8">
        <v>2</v>
      </c>
      <c r="CI19" s="8"/>
      <c r="CJ19" s="8"/>
      <c r="CK19" s="8">
        <v>5</v>
      </c>
      <c r="CL19" s="8"/>
      <c r="CM19" s="8"/>
      <c r="CN19" s="8">
        <v>26</v>
      </c>
      <c r="CO19" s="8"/>
      <c r="CP19" s="8"/>
      <c r="CQ19" s="17">
        <f t="shared" si="21"/>
        <v>59</v>
      </c>
      <c r="CR19" s="9">
        <f t="shared" si="22"/>
        <v>9.7682119205298013E-2</v>
      </c>
      <c r="CT19" s="67" t="s">
        <v>66</v>
      </c>
      <c r="CU19" s="66"/>
      <c r="CV19" s="66"/>
      <c r="CW19" s="66"/>
      <c r="CX19" s="66"/>
      <c r="CY19" s="66"/>
      <c r="CZ19" s="66">
        <v>1</v>
      </c>
      <c r="DA19" s="66"/>
      <c r="DB19" s="66"/>
      <c r="DC19" s="66"/>
      <c r="DD19" s="66"/>
      <c r="DE19" s="66"/>
      <c r="DF19" s="66"/>
      <c r="DG19" s="66"/>
      <c r="DH19" s="66">
        <v>1</v>
      </c>
      <c r="DI19" s="66"/>
      <c r="DJ19" s="66"/>
      <c r="DK19" s="66"/>
      <c r="DL19" s="66"/>
      <c r="DM19" s="66">
        <v>2</v>
      </c>
      <c r="DN19" s="66">
        <v>1</v>
      </c>
      <c r="DO19" s="66"/>
      <c r="DP19" s="66"/>
      <c r="DQ19" s="66">
        <v>1</v>
      </c>
      <c r="DR19" s="66">
        <v>2</v>
      </c>
      <c r="DS19" s="66"/>
      <c r="DT19" s="66">
        <v>5</v>
      </c>
      <c r="DU19" s="66"/>
      <c r="DV19" s="66"/>
      <c r="DW19" s="17">
        <f t="shared" si="23"/>
        <v>13</v>
      </c>
      <c r="DX19" s="9">
        <f t="shared" si="24"/>
        <v>3.0516431924882629E-2</v>
      </c>
      <c r="DZ19" s="67" t="s">
        <v>66</v>
      </c>
      <c r="EA19" s="66"/>
      <c r="EB19" s="66"/>
      <c r="EC19" s="66">
        <v>1</v>
      </c>
      <c r="ED19" s="66"/>
      <c r="EE19" s="66">
        <v>2</v>
      </c>
      <c r="EF19" s="66"/>
      <c r="EG19" s="66"/>
      <c r="EH19" s="66"/>
      <c r="EI19" s="66"/>
      <c r="EJ19" s="66"/>
      <c r="EK19" s="66">
        <v>2</v>
      </c>
      <c r="EL19" s="66">
        <v>1</v>
      </c>
      <c r="EM19" s="66"/>
      <c r="EN19" s="66">
        <v>3</v>
      </c>
      <c r="EO19" s="66"/>
      <c r="EP19" s="66">
        <v>2</v>
      </c>
      <c r="EQ19" s="66"/>
      <c r="ER19" s="66"/>
      <c r="ES19" s="66">
        <v>1</v>
      </c>
      <c r="ET19" s="66"/>
      <c r="EU19" s="66"/>
      <c r="EV19" s="66"/>
      <c r="EW19" s="66">
        <v>1</v>
      </c>
      <c r="EX19" s="66"/>
      <c r="EY19" s="66"/>
      <c r="EZ19" s="66">
        <v>3</v>
      </c>
      <c r="FA19" s="66"/>
      <c r="FB19" s="66"/>
      <c r="FC19" s="17">
        <f t="shared" si="25"/>
        <v>16</v>
      </c>
      <c r="FD19" s="9">
        <f t="shared" si="26"/>
        <v>3.7825059101654845E-2</v>
      </c>
      <c r="FF19" s="71" t="s">
        <v>66</v>
      </c>
      <c r="FG19" s="66"/>
      <c r="FH19" s="66"/>
      <c r="FI19" s="66">
        <v>2</v>
      </c>
      <c r="FJ19" s="66"/>
      <c r="FK19" s="66"/>
      <c r="FL19" s="66"/>
      <c r="FM19" s="66"/>
      <c r="FN19" s="66">
        <v>1</v>
      </c>
      <c r="FO19" s="66"/>
      <c r="FP19" s="66"/>
      <c r="FQ19" s="66">
        <v>5</v>
      </c>
      <c r="FR19" s="66"/>
      <c r="FS19" s="66"/>
      <c r="FT19" s="66">
        <v>2</v>
      </c>
      <c r="FU19" s="66"/>
      <c r="FV19" s="66">
        <v>1</v>
      </c>
      <c r="FW19" s="66"/>
      <c r="FX19" s="66">
        <v>1</v>
      </c>
      <c r="FY19" s="66">
        <v>2</v>
      </c>
      <c r="FZ19" s="66">
        <v>1</v>
      </c>
      <c r="GA19" s="66"/>
      <c r="GB19" s="66"/>
      <c r="GC19" s="66">
        <v>2</v>
      </c>
      <c r="GD19" s="66">
        <v>1</v>
      </c>
      <c r="GE19" s="66">
        <v>1</v>
      </c>
      <c r="GF19" s="66">
        <v>4</v>
      </c>
      <c r="GG19" s="66"/>
      <c r="GH19" s="66"/>
      <c r="GI19" s="17">
        <f t="shared" si="27"/>
        <v>23</v>
      </c>
      <c r="GJ19" s="75">
        <f t="shared" si="28"/>
        <v>6.1662198391420911E-2</v>
      </c>
    </row>
    <row r="20" spans="1:192" x14ac:dyDescent="0.25">
      <c r="B20" s="29" t="s">
        <v>68</v>
      </c>
      <c r="C20" s="8"/>
      <c r="D20" s="8"/>
      <c r="E20" s="8">
        <v>1</v>
      </c>
      <c r="F20" s="8"/>
      <c r="G20" s="8">
        <v>1</v>
      </c>
      <c r="H20" s="8"/>
      <c r="I20" s="8"/>
      <c r="J20" s="8">
        <v>1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17">
        <f t="shared" si="17"/>
        <v>3</v>
      </c>
      <c r="AF20" s="9">
        <f t="shared" si="18"/>
        <v>2.9411764705882353E-2</v>
      </c>
      <c r="AH20" s="29" t="s">
        <v>68</v>
      </c>
      <c r="AI20" s="8"/>
      <c r="AJ20" s="8"/>
      <c r="AK20" s="8"/>
      <c r="AL20" s="8"/>
      <c r="AM20" s="8">
        <v>1</v>
      </c>
      <c r="AN20" s="8"/>
      <c r="AO20" s="8">
        <v>1</v>
      </c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>
        <v>2</v>
      </c>
      <c r="BA20" s="8">
        <v>1</v>
      </c>
      <c r="BB20" s="8"/>
      <c r="BC20" s="8"/>
      <c r="BD20" s="8"/>
      <c r="BE20" s="8">
        <v>2</v>
      </c>
      <c r="BF20" s="8">
        <v>2</v>
      </c>
      <c r="BG20" s="8"/>
      <c r="BH20" s="8">
        <v>1</v>
      </c>
      <c r="BI20" s="8"/>
      <c r="BJ20" s="8"/>
      <c r="BK20" s="17">
        <f t="shared" si="19"/>
        <v>10</v>
      </c>
      <c r="BL20" s="9">
        <f t="shared" si="20"/>
        <v>2.2883295194508008E-2</v>
      </c>
      <c r="BN20" s="29" t="s">
        <v>68</v>
      </c>
      <c r="BO20" s="8"/>
      <c r="BP20" s="8"/>
      <c r="BQ20" s="8"/>
      <c r="BR20" s="8"/>
      <c r="BS20" s="8">
        <v>1</v>
      </c>
      <c r="BT20" s="8"/>
      <c r="BU20" s="8"/>
      <c r="BV20" s="8"/>
      <c r="BW20" s="8"/>
      <c r="BX20" s="8"/>
      <c r="BY20" s="8">
        <v>1</v>
      </c>
      <c r="BZ20" s="8"/>
      <c r="CA20" s="8"/>
      <c r="CB20" s="8"/>
      <c r="CC20" s="8"/>
      <c r="CD20" s="8"/>
      <c r="CE20" s="8"/>
      <c r="CF20" s="8"/>
      <c r="CG20" s="8">
        <v>3</v>
      </c>
      <c r="CH20" s="8">
        <v>2</v>
      </c>
      <c r="CI20" s="8"/>
      <c r="CJ20" s="8"/>
      <c r="CK20" s="8"/>
      <c r="CL20" s="8"/>
      <c r="CM20" s="8"/>
      <c r="CN20" s="8">
        <v>2</v>
      </c>
      <c r="CO20" s="8"/>
      <c r="CP20" s="8"/>
      <c r="CQ20" s="17">
        <f t="shared" si="21"/>
        <v>9</v>
      </c>
      <c r="CR20" s="9">
        <f t="shared" si="22"/>
        <v>1.4900662251655629E-2</v>
      </c>
      <c r="CT20" s="67" t="s">
        <v>68</v>
      </c>
      <c r="CU20" s="66"/>
      <c r="CV20" s="66">
        <v>1</v>
      </c>
      <c r="CW20" s="66"/>
      <c r="CX20" s="66"/>
      <c r="CY20" s="66"/>
      <c r="CZ20" s="66"/>
      <c r="DA20" s="66">
        <v>1</v>
      </c>
      <c r="DB20" s="66"/>
      <c r="DC20" s="66"/>
      <c r="DD20" s="66"/>
      <c r="DE20" s="66">
        <v>1</v>
      </c>
      <c r="DF20" s="66"/>
      <c r="DG20" s="66"/>
      <c r="DH20" s="66"/>
      <c r="DI20" s="66"/>
      <c r="DJ20" s="66">
        <v>1</v>
      </c>
      <c r="DK20" s="66"/>
      <c r="DL20" s="66">
        <v>1</v>
      </c>
      <c r="DM20" s="66"/>
      <c r="DN20" s="66"/>
      <c r="DO20" s="66"/>
      <c r="DP20" s="66"/>
      <c r="DQ20" s="66">
        <v>1</v>
      </c>
      <c r="DR20" s="66">
        <v>2</v>
      </c>
      <c r="DS20" s="66"/>
      <c r="DT20" s="66">
        <v>2</v>
      </c>
      <c r="DU20" s="66"/>
      <c r="DV20" s="66"/>
      <c r="DW20" s="17">
        <f t="shared" si="23"/>
        <v>10</v>
      </c>
      <c r="DX20" s="9">
        <f t="shared" si="24"/>
        <v>2.3474178403755867E-2</v>
      </c>
      <c r="DZ20" s="67" t="s">
        <v>68</v>
      </c>
      <c r="EA20" s="66"/>
      <c r="EB20" s="66"/>
      <c r="EC20" s="66"/>
      <c r="ED20" s="66"/>
      <c r="EE20" s="66">
        <v>1</v>
      </c>
      <c r="EF20" s="66">
        <v>1</v>
      </c>
      <c r="EG20" s="66"/>
      <c r="EH20" s="66"/>
      <c r="EI20" s="66">
        <v>1</v>
      </c>
      <c r="EJ20" s="66"/>
      <c r="EK20" s="66">
        <v>1</v>
      </c>
      <c r="EL20" s="66"/>
      <c r="EM20" s="66"/>
      <c r="EN20" s="66"/>
      <c r="EO20" s="66"/>
      <c r="EP20" s="66"/>
      <c r="EQ20" s="66"/>
      <c r="ER20" s="66">
        <v>1</v>
      </c>
      <c r="ES20" s="66">
        <v>1</v>
      </c>
      <c r="ET20" s="66"/>
      <c r="EU20" s="66"/>
      <c r="EV20" s="66"/>
      <c r="EW20" s="66">
        <v>2</v>
      </c>
      <c r="EX20" s="66">
        <v>2</v>
      </c>
      <c r="EY20" s="66"/>
      <c r="EZ20" s="66">
        <v>2</v>
      </c>
      <c r="FA20" s="66"/>
      <c r="FB20" s="66"/>
      <c r="FC20" s="17">
        <f t="shared" si="25"/>
        <v>12</v>
      </c>
      <c r="FD20" s="9">
        <f t="shared" si="26"/>
        <v>2.8368794326241134E-2</v>
      </c>
      <c r="FF20" s="71" t="s">
        <v>68</v>
      </c>
      <c r="FG20" s="66"/>
      <c r="FH20" s="66"/>
      <c r="FI20" s="66"/>
      <c r="FJ20" s="66"/>
      <c r="FK20" s="66">
        <v>2</v>
      </c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>
        <v>2</v>
      </c>
      <c r="FZ20" s="66">
        <v>2</v>
      </c>
      <c r="GA20" s="66">
        <v>1</v>
      </c>
      <c r="GB20" s="66"/>
      <c r="GC20" s="66">
        <v>1</v>
      </c>
      <c r="GD20" s="66">
        <v>1</v>
      </c>
      <c r="GE20" s="66"/>
      <c r="GF20" s="66">
        <v>4</v>
      </c>
      <c r="GG20" s="66"/>
      <c r="GH20" s="66"/>
      <c r="GI20" s="17">
        <f t="shared" si="27"/>
        <v>13</v>
      </c>
      <c r="GJ20" s="75">
        <f t="shared" si="28"/>
        <v>3.4852546916890083E-2</v>
      </c>
    </row>
    <row r="21" spans="1:192" x14ac:dyDescent="0.25">
      <c r="B21" s="29" t="s">
        <v>61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>
        <v>1</v>
      </c>
      <c r="S21" s="8"/>
      <c r="T21" s="8"/>
      <c r="U21" s="8"/>
      <c r="V21" s="8"/>
      <c r="W21" s="8"/>
      <c r="X21" s="8"/>
      <c r="Y21" s="8">
        <v>1</v>
      </c>
      <c r="Z21" s="8"/>
      <c r="AA21" s="8"/>
      <c r="AB21" s="8">
        <v>2</v>
      </c>
      <c r="AC21" s="8"/>
      <c r="AD21" s="8"/>
      <c r="AE21" s="17">
        <f t="shared" si="17"/>
        <v>4</v>
      </c>
      <c r="AF21" s="9">
        <f t="shared" si="18"/>
        <v>3.9215686274509803E-2</v>
      </c>
      <c r="AH21" s="29" t="s">
        <v>61</v>
      </c>
      <c r="AI21" s="8"/>
      <c r="AJ21" s="8"/>
      <c r="AK21" s="8"/>
      <c r="AL21" s="8"/>
      <c r="AM21" s="8"/>
      <c r="AN21" s="8"/>
      <c r="AO21" s="8">
        <v>1</v>
      </c>
      <c r="AP21" s="8"/>
      <c r="AQ21" s="8"/>
      <c r="AR21" s="8"/>
      <c r="AS21" s="8">
        <v>3</v>
      </c>
      <c r="AT21" s="8"/>
      <c r="AU21" s="8"/>
      <c r="AV21" s="8"/>
      <c r="AW21" s="8"/>
      <c r="AX21" s="8"/>
      <c r="AY21" s="8"/>
      <c r="AZ21" s="8">
        <v>2</v>
      </c>
      <c r="BA21" s="8">
        <v>2</v>
      </c>
      <c r="BB21" s="8">
        <v>1</v>
      </c>
      <c r="BC21" s="8"/>
      <c r="BD21" s="8"/>
      <c r="BE21" s="8">
        <v>1</v>
      </c>
      <c r="BF21" s="8"/>
      <c r="BG21" s="8"/>
      <c r="BH21" s="8"/>
      <c r="BI21" s="8">
        <v>1</v>
      </c>
      <c r="BJ21" s="8"/>
      <c r="BK21" s="17">
        <f t="shared" si="19"/>
        <v>11</v>
      </c>
      <c r="BL21" s="9">
        <f t="shared" si="20"/>
        <v>2.5171624713958809E-2</v>
      </c>
      <c r="BN21" s="29" t="s">
        <v>61</v>
      </c>
      <c r="BO21" s="8"/>
      <c r="BP21" s="8"/>
      <c r="BQ21" s="8"/>
      <c r="BR21" s="8"/>
      <c r="BS21" s="8">
        <v>1</v>
      </c>
      <c r="BT21" s="8">
        <v>1</v>
      </c>
      <c r="BU21" s="8"/>
      <c r="BV21" s="8"/>
      <c r="BW21" s="8">
        <v>1</v>
      </c>
      <c r="BX21" s="8"/>
      <c r="BY21" s="8"/>
      <c r="BZ21" s="8"/>
      <c r="CA21" s="8"/>
      <c r="CB21" s="8">
        <v>1</v>
      </c>
      <c r="CC21" s="8"/>
      <c r="CD21" s="8"/>
      <c r="CE21" s="8"/>
      <c r="CF21" s="8">
        <v>2</v>
      </c>
      <c r="CG21" s="8">
        <v>1</v>
      </c>
      <c r="CH21" s="8"/>
      <c r="CI21" s="8">
        <v>1</v>
      </c>
      <c r="CJ21" s="8"/>
      <c r="CK21" s="8">
        <v>3</v>
      </c>
      <c r="CL21" s="8"/>
      <c r="CM21" s="8">
        <v>1</v>
      </c>
      <c r="CN21" s="8">
        <v>1</v>
      </c>
      <c r="CO21" s="8"/>
      <c r="CP21" s="8"/>
      <c r="CQ21" s="17">
        <f t="shared" si="21"/>
        <v>13</v>
      </c>
      <c r="CR21" s="9">
        <f t="shared" si="22"/>
        <v>2.1523178807947019E-2</v>
      </c>
      <c r="CT21" s="67" t="s">
        <v>61</v>
      </c>
      <c r="CU21" s="66"/>
      <c r="CV21" s="66"/>
      <c r="CW21" s="66"/>
      <c r="CX21" s="66"/>
      <c r="CY21" s="66">
        <v>3</v>
      </c>
      <c r="CZ21" s="66"/>
      <c r="DA21" s="66">
        <v>1</v>
      </c>
      <c r="DB21" s="66"/>
      <c r="DC21" s="66"/>
      <c r="DD21" s="66"/>
      <c r="DE21" s="66"/>
      <c r="DF21" s="66"/>
      <c r="DG21" s="66"/>
      <c r="DH21" s="66">
        <v>1</v>
      </c>
      <c r="DI21" s="66"/>
      <c r="DJ21" s="66"/>
      <c r="DK21" s="66"/>
      <c r="DL21" s="66">
        <v>2</v>
      </c>
      <c r="DM21" s="66"/>
      <c r="DN21" s="66">
        <v>1</v>
      </c>
      <c r="DO21" s="66"/>
      <c r="DP21" s="66"/>
      <c r="DQ21" s="66">
        <v>1</v>
      </c>
      <c r="DR21" s="66"/>
      <c r="DS21" s="66"/>
      <c r="DT21" s="66">
        <v>1</v>
      </c>
      <c r="DU21" s="66"/>
      <c r="DV21" s="66"/>
      <c r="DW21" s="17">
        <f t="shared" si="23"/>
        <v>10</v>
      </c>
      <c r="DX21" s="9">
        <f t="shared" si="24"/>
        <v>2.3474178403755867E-2</v>
      </c>
      <c r="DZ21" s="67" t="s">
        <v>61</v>
      </c>
      <c r="EA21" s="66"/>
      <c r="EB21" s="66"/>
      <c r="EC21" s="66"/>
      <c r="ED21" s="66"/>
      <c r="EE21" s="66">
        <v>1</v>
      </c>
      <c r="EF21" s="66"/>
      <c r="EG21" s="66"/>
      <c r="EH21" s="66">
        <v>1</v>
      </c>
      <c r="EI21" s="66"/>
      <c r="EJ21" s="66"/>
      <c r="EK21" s="66">
        <v>1</v>
      </c>
      <c r="EL21" s="66"/>
      <c r="EM21" s="66"/>
      <c r="EN21" s="66">
        <v>1</v>
      </c>
      <c r="EO21" s="66">
        <v>1</v>
      </c>
      <c r="EP21" s="66"/>
      <c r="EQ21" s="66"/>
      <c r="ER21" s="66">
        <v>1</v>
      </c>
      <c r="ES21" s="66">
        <v>1</v>
      </c>
      <c r="ET21" s="66">
        <v>1</v>
      </c>
      <c r="EU21" s="66"/>
      <c r="EV21" s="66"/>
      <c r="EW21" s="66">
        <v>2</v>
      </c>
      <c r="EX21" s="66">
        <v>3</v>
      </c>
      <c r="EY21" s="66"/>
      <c r="EZ21" s="66">
        <v>3</v>
      </c>
      <c r="FA21" s="66"/>
      <c r="FB21" s="66"/>
      <c r="FC21" s="17">
        <f t="shared" si="25"/>
        <v>16</v>
      </c>
      <c r="FD21" s="9">
        <f t="shared" si="26"/>
        <v>3.7825059101654845E-2</v>
      </c>
      <c r="FF21" s="71" t="s">
        <v>61</v>
      </c>
      <c r="FG21" s="66"/>
      <c r="FH21" s="66"/>
      <c r="FI21" s="66">
        <v>1</v>
      </c>
      <c r="FJ21" s="66"/>
      <c r="FK21" s="66">
        <v>1</v>
      </c>
      <c r="FL21" s="66">
        <v>1</v>
      </c>
      <c r="FM21" s="66"/>
      <c r="FN21" s="66"/>
      <c r="FO21" s="66"/>
      <c r="FP21" s="66"/>
      <c r="FQ21" s="66">
        <v>1</v>
      </c>
      <c r="FR21" s="66"/>
      <c r="FS21" s="66"/>
      <c r="FT21" s="66">
        <v>1</v>
      </c>
      <c r="FU21" s="66">
        <v>2</v>
      </c>
      <c r="FV21" s="66"/>
      <c r="FW21" s="66"/>
      <c r="FX21" s="66"/>
      <c r="FY21" s="66"/>
      <c r="FZ21" s="66">
        <v>1</v>
      </c>
      <c r="GA21" s="66"/>
      <c r="GB21" s="66"/>
      <c r="GC21" s="66"/>
      <c r="GD21" s="66"/>
      <c r="GE21" s="66"/>
      <c r="GF21" s="66">
        <v>8</v>
      </c>
      <c r="GG21" s="66"/>
      <c r="GH21" s="66"/>
      <c r="GI21" s="17">
        <f t="shared" si="27"/>
        <v>16</v>
      </c>
      <c r="GJ21" s="75">
        <f t="shared" si="28"/>
        <v>4.2895442359249331E-2</v>
      </c>
    </row>
    <row r="22" spans="1:192" x14ac:dyDescent="0.25">
      <c r="B22" s="29" t="s">
        <v>60</v>
      </c>
      <c r="C22" s="8"/>
      <c r="D22" s="8"/>
      <c r="E22" s="8"/>
      <c r="F22" s="8"/>
      <c r="G22" s="8"/>
      <c r="H22" s="8">
        <v>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>
        <v>1</v>
      </c>
      <c r="AC22" s="8"/>
      <c r="AD22" s="8"/>
      <c r="AE22" s="17">
        <f t="shared" si="17"/>
        <v>2</v>
      </c>
      <c r="AF22" s="9">
        <f t="shared" si="18"/>
        <v>1.9607843137254902E-2</v>
      </c>
      <c r="AH22" s="29" t="s">
        <v>60</v>
      </c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>
        <v>1</v>
      </c>
      <c r="AT22" s="8"/>
      <c r="AU22" s="8"/>
      <c r="AV22" s="8"/>
      <c r="AW22" s="8"/>
      <c r="AX22" s="8"/>
      <c r="AY22" s="8"/>
      <c r="AZ22" s="8"/>
      <c r="BA22" s="8">
        <v>1</v>
      </c>
      <c r="BB22" s="8"/>
      <c r="BC22" s="8"/>
      <c r="BD22" s="8"/>
      <c r="BE22" s="8">
        <v>1</v>
      </c>
      <c r="BF22" s="8"/>
      <c r="BG22" s="8"/>
      <c r="BH22" s="8">
        <v>1</v>
      </c>
      <c r="BI22" s="8"/>
      <c r="BJ22" s="8"/>
      <c r="BK22" s="17">
        <f t="shared" si="19"/>
        <v>4</v>
      </c>
      <c r="BL22" s="9">
        <f t="shared" si="20"/>
        <v>9.1533180778032037E-3</v>
      </c>
      <c r="BN22" s="29" t="s">
        <v>60</v>
      </c>
      <c r="BO22" s="8"/>
      <c r="BP22" s="8"/>
      <c r="BQ22" s="8"/>
      <c r="BR22" s="8"/>
      <c r="BS22" s="8">
        <v>1</v>
      </c>
      <c r="BT22" s="8">
        <v>1</v>
      </c>
      <c r="BU22" s="8"/>
      <c r="BV22" s="8">
        <v>1</v>
      </c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>
        <v>3</v>
      </c>
      <c r="CH22" s="8"/>
      <c r="CI22" s="8"/>
      <c r="CJ22" s="8"/>
      <c r="CK22" s="8">
        <v>2</v>
      </c>
      <c r="CL22" s="8">
        <v>1</v>
      </c>
      <c r="CM22" s="8"/>
      <c r="CN22" s="8">
        <v>1</v>
      </c>
      <c r="CO22" s="8"/>
      <c r="CP22" s="8"/>
      <c r="CQ22" s="17">
        <f t="shared" si="21"/>
        <v>10</v>
      </c>
      <c r="CR22" s="9">
        <f t="shared" si="22"/>
        <v>1.6556291390728478E-2</v>
      </c>
      <c r="CT22" s="67" t="s">
        <v>60</v>
      </c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>
        <v>1</v>
      </c>
      <c r="DF22" s="66"/>
      <c r="DG22" s="66"/>
      <c r="DH22" s="66"/>
      <c r="DI22" s="66"/>
      <c r="DJ22" s="66">
        <v>1</v>
      </c>
      <c r="DK22" s="66"/>
      <c r="DL22" s="66">
        <v>1</v>
      </c>
      <c r="DM22" s="66">
        <v>2</v>
      </c>
      <c r="DN22" s="66"/>
      <c r="DO22" s="66"/>
      <c r="DP22" s="66"/>
      <c r="DQ22" s="66"/>
      <c r="DR22" s="66"/>
      <c r="DS22" s="66"/>
      <c r="DT22" s="66">
        <v>1</v>
      </c>
      <c r="DU22" s="66"/>
      <c r="DV22" s="66">
        <v>1</v>
      </c>
      <c r="DW22" s="17">
        <f t="shared" si="23"/>
        <v>7</v>
      </c>
      <c r="DX22" s="9">
        <f t="shared" si="24"/>
        <v>1.6431924882629109E-2</v>
      </c>
      <c r="DZ22" s="67" t="s">
        <v>60</v>
      </c>
      <c r="EA22" s="66"/>
      <c r="EB22" s="66"/>
      <c r="EC22" s="66"/>
      <c r="ED22" s="66"/>
      <c r="EE22" s="66"/>
      <c r="EF22" s="66"/>
      <c r="EG22" s="66">
        <v>1</v>
      </c>
      <c r="EH22" s="66"/>
      <c r="EI22" s="66"/>
      <c r="EJ22" s="66"/>
      <c r="EK22" s="66">
        <v>1</v>
      </c>
      <c r="EL22" s="66"/>
      <c r="EM22" s="66"/>
      <c r="EN22" s="66"/>
      <c r="EO22" s="66"/>
      <c r="EP22" s="66"/>
      <c r="EQ22" s="66"/>
      <c r="ER22" s="66"/>
      <c r="ES22" s="66">
        <v>4</v>
      </c>
      <c r="ET22" s="66"/>
      <c r="EU22" s="66"/>
      <c r="EV22" s="66"/>
      <c r="EW22" s="66"/>
      <c r="EX22" s="66">
        <v>2</v>
      </c>
      <c r="EY22" s="66"/>
      <c r="EZ22" s="66"/>
      <c r="FA22" s="66"/>
      <c r="FB22" s="66"/>
      <c r="FC22" s="17">
        <f t="shared" si="25"/>
        <v>8</v>
      </c>
      <c r="FD22" s="9">
        <f t="shared" si="26"/>
        <v>1.8912529550827423E-2</v>
      </c>
      <c r="FF22" s="71" t="s">
        <v>60</v>
      </c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>
        <v>2</v>
      </c>
      <c r="FZ22" s="66"/>
      <c r="GA22" s="66"/>
      <c r="GB22" s="66"/>
      <c r="GC22" s="66"/>
      <c r="GD22" s="66"/>
      <c r="GE22" s="66"/>
      <c r="GF22" s="66">
        <v>2</v>
      </c>
      <c r="GG22" s="66"/>
      <c r="GH22" s="66"/>
      <c r="GI22" s="17">
        <f t="shared" si="27"/>
        <v>4</v>
      </c>
      <c r="GJ22" s="75">
        <f t="shared" si="28"/>
        <v>1.0723860589812333E-2</v>
      </c>
    </row>
    <row r="23" spans="1:192" x14ac:dyDescent="0.25">
      <c r="B23" s="29" t="s">
        <v>62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>
        <v>1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17">
        <f t="shared" si="17"/>
        <v>1</v>
      </c>
      <c r="AF23" s="9">
        <f t="shared" si="18"/>
        <v>9.8039215686274508E-3</v>
      </c>
      <c r="AH23" s="29" t="s">
        <v>62</v>
      </c>
      <c r="AI23" s="8"/>
      <c r="AJ23" s="8"/>
      <c r="AK23" s="8"/>
      <c r="AL23" s="8"/>
      <c r="AM23" s="8"/>
      <c r="AN23" s="8"/>
      <c r="AO23" s="8"/>
      <c r="AP23" s="8"/>
      <c r="AQ23" s="8"/>
      <c r="AR23" s="8">
        <v>1</v>
      </c>
      <c r="AS23" s="8"/>
      <c r="AT23" s="8"/>
      <c r="AU23" s="8"/>
      <c r="AV23" s="8"/>
      <c r="AW23" s="8"/>
      <c r="AX23" s="8"/>
      <c r="AY23" s="8"/>
      <c r="AZ23" s="8"/>
      <c r="BA23" s="8">
        <v>2</v>
      </c>
      <c r="BB23" s="8"/>
      <c r="BC23" s="8"/>
      <c r="BD23" s="8"/>
      <c r="BE23" s="8"/>
      <c r="BF23" s="8"/>
      <c r="BG23" s="8"/>
      <c r="BH23" s="8"/>
      <c r="BI23" s="8"/>
      <c r="BJ23" s="8"/>
      <c r="BK23" s="17">
        <f t="shared" si="19"/>
        <v>3</v>
      </c>
      <c r="BL23" s="9">
        <f t="shared" si="20"/>
        <v>6.8649885583524023E-3</v>
      </c>
      <c r="BN23" s="29" t="s">
        <v>62</v>
      </c>
      <c r="BO23" s="8">
        <v>1</v>
      </c>
      <c r="BP23" s="8"/>
      <c r="BQ23" s="8"/>
      <c r="BR23" s="8"/>
      <c r="BS23" s="8"/>
      <c r="BT23" s="8">
        <v>1</v>
      </c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17">
        <f t="shared" si="21"/>
        <v>2</v>
      </c>
      <c r="CR23" s="9">
        <f t="shared" si="22"/>
        <v>3.3112582781456954E-3</v>
      </c>
      <c r="CT23" s="67" t="s">
        <v>62</v>
      </c>
      <c r="CU23" s="66"/>
      <c r="CV23" s="66"/>
      <c r="CW23" s="66"/>
      <c r="CX23" s="66"/>
      <c r="CY23" s="66"/>
      <c r="CZ23" s="66"/>
      <c r="DA23" s="66">
        <v>1</v>
      </c>
      <c r="DB23" s="66"/>
      <c r="DC23" s="66"/>
      <c r="DD23" s="66"/>
      <c r="DE23" s="66"/>
      <c r="DF23" s="66">
        <v>1</v>
      </c>
      <c r="DG23" s="66"/>
      <c r="DH23" s="66"/>
      <c r="DI23" s="66"/>
      <c r="DJ23" s="66"/>
      <c r="DK23" s="66"/>
      <c r="DL23" s="66"/>
      <c r="DM23" s="66">
        <v>1</v>
      </c>
      <c r="DN23" s="66"/>
      <c r="DO23" s="66"/>
      <c r="DP23" s="66"/>
      <c r="DQ23" s="66"/>
      <c r="DR23" s="66"/>
      <c r="DS23" s="66"/>
      <c r="DT23" s="66"/>
      <c r="DU23" s="66"/>
      <c r="DV23" s="66"/>
      <c r="DW23" s="17">
        <f t="shared" si="23"/>
        <v>3</v>
      </c>
      <c r="DX23" s="9">
        <f t="shared" si="24"/>
        <v>7.0422535211267607E-3</v>
      </c>
      <c r="DZ23" s="67" t="s">
        <v>62</v>
      </c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>
        <v>1</v>
      </c>
      <c r="EY23" s="66"/>
      <c r="EZ23" s="66"/>
      <c r="FA23" s="66"/>
      <c r="FB23" s="66"/>
      <c r="FC23" s="17">
        <f t="shared" si="25"/>
        <v>1</v>
      </c>
      <c r="FD23" s="9">
        <f t="shared" si="26"/>
        <v>2.3640661938534278E-3</v>
      </c>
      <c r="FF23" s="71" t="s">
        <v>62</v>
      </c>
      <c r="FG23" s="66"/>
      <c r="FH23" s="66"/>
      <c r="FI23" s="66"/>
      <c r="FJ23" s="66"/>
      <c r="FK23" s="66">
        <v>1</v>
      </c>
      <c r="FL23" s="66"/>
      <c r="FM23" s="66"/>
      <c r="FN23" s="66"/>
      <c r="FO23" s="66"/>
      <c r="FP23" s="66"/>
      <c r="FQ23" s="66">
        <v>1</v>
      </c>
      <c r="FR23" s="66"/>
      <c r="FS23" s="66"/>
      <c r="FT23" s="66"/>
      <c r="FU23" s="66"/>
      <c r="FV23" s="66"/>
      <c r="FW23" s="66"/>
      <c r="FX23" s="66"/>
      <c r="FY23" s="66"/>
      <c r="FZ23" s="66">
        <v>1</v>
      </c>
      <c r="GA23" s="66"/>
      <c r="GB23" s="66"/>
      <c r="GC23" s="66"/>
      <c r="GD23" s="66"/>
      <c r="GE23" s="66"/>
      <c r="GF23" s="66"/>
      <c r="GG23" s="66"/>
      <c r="GH23" s="66"/>
      <c r="GI23" s="17">
        <f t="shared" si="27"/>
        <v>3</v>
      </c>
      <c r="GJ23" s="75">
        <f t="shared" si="28"/>
        <v>8.0428954423592495E-3</v>
      </c>
    </row>
    <row r="24" spans="1:192" x14ac:dyDescent="0.25">
      <c r="B24" s="29" t="s">
        <v>56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17">
        <f t="shared" si="17"/>
        <v>0</v>
      </c>
      <c r="AF24" s="9">
        <f t="shared" si="18"/>
        <v>0</v>
      </c>
      <c r="AH24" s="29" t="s">
        <v>56</v>
      </c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17">
        <f t="shared" si="19"/>
        <v>0</v>
      </c>
      <c r="BL24" s="9">
        <f t="shared" si="20"/>
        <v>0</v>
      </c>
      <c r="BN24" s="29" t="s">
        <v>56</v>
      </c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17">
        <f t="shared" si="21"/>
        <v>0</v>
      </c>
      <c r="CR24" s="9">
        <f t="shared" si="22"/>
        <v>0</v>
      </c>
      <c r="CT24" s="67" t="s">
        <v>56</v>
      </c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>
        <v>1</v>
      </c>
      <c r="DU24" s="66"/>
      <c r="DV24" s="66"/>
      <c r="DW24" s="17">
        <f t="shared" si="23"/>
        <v>1</v>
      </c>
      <c r="DX24" s="9">
        <f t="shared" si="24"/>
        <v>2.3474178403755869E-3</v>
      </c>
      <c r="DZ24" s="67" t="s">
        <v>56</v>
      </c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>
        <v>1</v>
      </c>
      <c r="ET24" s="66"/>
      <c r="EU24" s="66"/>
      <c r="EV24" s="66"/>
      <c r="EW24" s="66"/>
      <c r="EX24" s="66"/>
      <c r="EY24" s="66"/>
      <c r="EZ24" s="66">
        <v>1</v>
      </c>
      <c r="FA24" s="66"/>
      <c r="FB24" s="66"/>
      <c r="FC24" s="17">
        <f t="shared" si="25"/>
        <v>2</v>
      </c>
      <c r="FD24" s="9">
        <f t="shared" si="26"/>
        <v>4.7281323877068557E-3</v>
      </c>
      <c r="FF24" s="71" t="s">
        <v>56</v>
      </c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17">
        <f t="shared" si="27"/>
        <v>0</v>
      </c>
      <c r="GJ24" s="75">
        <f t="shared" si="28"/>
        <v>0</v>
      </c>
    </row>
    <row r="25" spans="1:192" x14ac:dyDescent="0.25">
      <c r="B25" s="29" t="s">
        <v>55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17">
        <f t="shared" si="17"/>
        <v>0</v>
      </c>
      <c r="AF25" s="9">
        <f t="shared" si="18"/>
        <v>0</v>
      </c>
      <c r="AH25" s="29" t="s">
        <v>55</v>
      </c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7">
        <f t="shared" si="19"/>
        <v>0</v>
      </c>
      <c r="BL25" s="9">
        <f t="shared" si="20"/>
        <v>0</v>
      </c>
      <c r="BN25" s="29" t="s">
        <v>55</v>
      </c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>
        <v>1</v>
      </c>
      <c r="CO25" s="8"/>
      <c r="CP25" s="8"/>
      <c r="CQ25" s="17">
        <f t="shared" si="21"/>
        <v>1</v>
      </c>
      <c r="CR25" s="9">
        <f t="shared" si="22"/>
        <v>1.6556291390728477E-3</v>
      </c>
      <c r="CT25" s="67" t="s">
        <v>55</v>
      </c>
      <c r="CU25" s="66"/>
      <c r="CV25" s="66"/>
      <c r="CW25" s="66"/>
      <c r="CX25" s="66"/>
      <c r="CY25" s="66"/>
      <c r="CZ25" s="66"/>
      <c r="DA25" s="66"/>
      <c r="DB25" s="66"/>
      <c r="DC25" s="66"/>
      <c r="DD25" s="66">
        <v>1</v>
      </c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17">
        <f t="shared" si="23"/>
        <v>1</v>
      </c>
      <c r="DX25" s="9">
        <f t="shared" si="24"/>
        <v>2.3474178403755869E-3</v>
      </c>
      <c r="DZ25" s="67" t="s">
        <v>55</v>
      </c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17">
        <f t="shared" si="25"/>
        <v>0</v>
      </c>
      <c r="FD25" s="9">
        <f t="shared" si="26"/>
        <v>0</v>
      </c>
      <c r="FF25" s="71" t="s">
        <v>55</v>
      </c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>
        <v>1</v>
      </c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17">
        <f t="shared" si="27"/>
        <v>1</v>
      </c>
      <c r="GJ25" s="75">
        <f t="shared" si="28"/>
        <v>2.6809651474530832E-3</v>
      </c>
    </row>
    <row r="26" spans="1:192" x14ac:dyDescent="0.25">
      <c r="B26" s="29" t="s">
        <v>58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17">
        <f t="shared" si="17"/>
        <v>0</v>
      </c>
      <c r="AF26" s="9">
        <f t="shared" si="18"/>
        <v>0</v>
      </c>
      <c r="AH26" s="29" t="s">
        <v>58</v>
      </c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17">
        <f t="shared" si="19"/>
        <v>0</v>
      </c>
      <c r="BL26" s="9">
        <f t="shared" si="20"/>
        <v>0</v>
      </c>
      <c r="BN26" s="29" t="s">
        <v>58</v>
      </c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>
        <v>1</v>
      </c>
      <c r="CO26" s="8"/>
      <c r="CP26" s="8"/>
      <c r="CQ26" s="17">
        <f t="shared" si="21"/>
        <v>1</v>
      </c>
      <c r="CR26" s="9">
        <f t="shared" si="22"/>
        <v>1.6556291390728477E-3</v>
      </c>
      <c r="CT26" s="67" t="s">
        <v>58</v>
      </c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17">
        <f t="shared" si="23"/>
        <v>0</v>
      </c>
      <c r="DX26" s="9">
        <f t="shared" si="24"/>
        <v>0</v>
      </c>
      <c r="DZ26" s="67" t="s">
        <v>58</v>
      </c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17">
        <f t="shared" si="25"/>
        <v>0</v>
      </c>
      <c r="FD26" s="9">
        <f t="shared" si="26"/>
        <v>0</v>
      </c>
      <c r="FF26" s="71" t="s">
        <v>58</v>
      </c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17">
        <f t="shared" si="27"/>
        <v>0</v>
      </c>
      <c r="GJ26" s="75">
        <f t="shared" si="28"/>
        <v>0</v>
      </c>
    </row>
    <row r="27" spans="1:192" x14ac:dyDescent="0.25">
      <c r="B27" s="29" t="s">
        <v>144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17">
        <f t="shared" si="17"/>
        <v>0</v>
      </c>
      <c r="AF27" s="9">
        <f t="shared" si="18"/>
        <v>0</v>
      </c>
      <c r="AH27" s="29" t="s">
        <v>144</v>
      </c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17">
        <f t="shared" si="19"/>
        <v>0</v>
      </c>
      <c r="BL27" s="9">
        <f t="shared" si="20"/>
        <v>0</v>
      </c>
      <c r="BN27" s="29" t="s">
        <v>149</v>
      </c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7">
        <f t="shared" si="21"/>
        <v>0</v>
      </c>
      <c r="CR27" s="9">
        <f t="shared" si="22"/>
        <v>0</v>
      </c>
      <c r="CT27" s="67" t="s">
        <v>144</v>
      </c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7">
        <f t="shared" si="23"/>
        <v>0</v>
      </c>
      <c r="DX27" s="9">
        <f t="shared" si="24"/>
        <v>0</v>
      </c>
      <c r="DZ27" s="67" t="s">
        <v>144</v>
      </c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7">
        <f t="shared" si="25"/>
        <v>0</v>
      </c>
      <c r="FD27" s="9">
        <f t="shared" si="26"/>
        <v>0</v>
      </c>
      <c r="FF27" s="71" t="s">
        <v>144</v>
      </c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7">
        <f t="shared" si="27"/>
        <v>0</v>
      </c>
      <c r="GJ27" s="75">
        <f t="shared" si="28"/>
        <v>0</v>
      </c>
    </row>
    <row r="28" spans="1:192" x14ac:dyDescent="0.25">
      <c r="B28" s="29" t="s">
        <v>65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17">
        <f t="shared" si="17"/>
        <v>0</v>
      </c>
      <c r="AF28" s="9">
        <f t="shared" si="18"/>
        <v>0</v>
      </c>
      <c r="AH28" s="29" t="s">
        <v>65</v>
      </c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>
        <v>1</v>
      </c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17">
        <f t="shared" si="19"/>
        <v>1</v>
      </c>
      <c r="BL28" s="9">
        <f t="shared" si="20"/>
        <v>2.2883295194508009E-3</v>
      </c>
      <c r="BN28" s="29" t="s">
        <v>65</v>
      </c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17">
        <f t="shared" si="21"/>
        <v>0</v>
      </c>
      <c r="CR28" s="9">
        <f t="shared" si="22"/>
        <v>0</v>
      </c>
      <c r="CT28" s="67" t="s">
        <v>65</v>
      </c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17">
        <f t="shared" si="23"/>
        <v>0</v>
      </c>
      <c r="DX28" s="9">
        <f t="shared" si="24"/>
        <v>0</v>
      </c>
      <c r="DZ28" s="67" t="s">
        <v>65</v>
      </c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17">
        <f t="shared" si="25"/>
        <v>0</v>
      </c>
      <c r="FD28" s="9">
        <f t="shared" si="26"/>
        <v>0</v>
      </c>
      <c r="FF28" s="71" t="s">
        <v>65</v>
      </c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17">
        <f t="shared" si="27"/>
        <v>0</v>
      </c>
      <c r="GJ28" s="75">
        <f t="shared" si="28"/>
        <v>0</v>
      </c>
    </row>
    <row r="29" spans="1:192" ht="15.75" thickBot="1" x14ac:dyDescent="0.3">
      <c r="B29" s="30" t="s">
        <v>49</v>
      </c>
      <c r="C29" s="18">
        <f t="shared" ref="C29:AD29" si="29">SUM(C11:C28)</f>
        <v>0</v>
      </c>
      <c r="D29" s="18">
        <f t="shared" si="29"/>
        <v>3</v>
      </c>
      <c r="E29" s="18">
        <f t="shared" si="29"/>
        <v>5</v>
      </c>
      <c r="F29" s="18">
        <f t="shared" si="29"/>
        <v>0</v>
      </c>
      <c r="G29" s="18">
        <f t="shared" si="29"/>
        <v>8</v>
      </c>
      <c r="H29" s="18">
        <f t="shared" si="29"/>
        <v>4</v>
      </c>
      <c r="I29" s="18">
        <f t="shared" si="29"/>
        <v>4</v>
      </c>
      <c r="J29" s="18">
        <f t="shared" si="29"/>
        <v>15</v>
      </c>
      <c r="K29" s="18">
        <f t="shared" si="29"/>
        <v>2</v>
      </c>
      <c r="L29" s="18">
        <f t="shared" si="29"/>
        <v>7</v>
      </c>
      <c r="M29" s="18">
        <f t="shared" si="29"/>
        <v>6</v>
      </c>
      <c r="N29" s="18">
        <f t="shared" si="29"/>
        <v>1</v>
      </c>
      <c r="O29" s="18">
        <f t="shared" si="29"/>
        <v>0</v>
      </c>
      <c r="P29" s="18">
        <f t="shared" si="29"/>
        <v>6</v>
      </c>
      <c r="Q29" s="18">
        <f t="shared" si="29"/>
        <v>2</v>
      </c>
      <c r="R29" s="18">
        <f t="shared" si="29"/>
        <v>7</v>
      </c>
      <c r="S29" s="18">
        <f t="shared" si="29"/>
        <v>5</v>
      </c>
      <c r="T29" s="18">
        <f t="shared" si="29"/>
        <v>1</v>
      </c>
      <c r="U29" s="18">
        <f t="shared" si="29"/>
        <v>4</v>
      </c>
      <c r="V29" s="18">
        <f t="shared" si="29"/>
        <v>2</v>
      </c>
      <c r="W29" s="18">
        <f t="shared" si="29"/>
        <v>0</v>
      </c>
      <c r="X29" s="18">
        <f t="shared" si="29"/>
        <v>0</v>
      </c>
      <c r="Y29" s="18">
        <f t="shared" si="29"/>
        <v>4</v>
      </c>
      <c r="Z29" s="18">
        <f t="shared" si="29"/>
        <v>1</v>
      </c>
      <c r="AA29" s="18">
        <f t="shared" si="29"/>
        <v>0</v>
      </c>
      <c r="AB29" s="18">
        <f t="shared" si="29"/>
        <v>15</v>
      </c>
      <c r="AC29" s="18">
        <f t="shared" si="29"/>
        <v>0</v>
      </c>
      <c r="AD29" s="18">
        <f t="shared" si="29"/>
        <v>0</v>
      </c>
      <c r="AE29" s="18">
        <f>SUM(AE11:AE28)</f>
        <v>102</v>
      </c>
      <c r="AF29" s="38">
        <f t="shared" si="18"/>
        <v>1</v>
      </c>
      <c r="AH29" s="30" t="s">
        <v>49</v>
      </c>
      <c r="AI29" s="18">
        <f t="shared" ref="AI29:BJ29" si="30">SUM(AI11:AI28)</f>
        <v>2</v>
      </c>
      <c r="AJ29" s="18">
        <f t="shared" si="30"/>
        <v>3</v>
      </c>
      <c r="AK29" s="18">
        <f t="shared" si="30"/>
        <v>10</v>
      </c>
      <c r="AL29" s="18">
        <f t="shared" si="30"/>
        <v>1</v>
      </c>
      <c r="AM29" s="18">
        <f t="shared" si="30"/>
        <v>28</v>
      </c>
      <c r="AN29" s="18">
        <f t="shared" si="30"/>
        <v>8</v>
      </c>
      <c r="AO29" s="18">
        <f t="shared" si="30"/>
        <v>11</v>
      </c>
      <c r="AP29" s="18">
        <f t="shared" si="30"/>
        <v>10</v>
      </c>
      <c r="AQ29" s="18">
        <f t="shared" si="30"/>
        <v>17</v>
      </c>
      <c r="AR29" s="18">
        <f t="shared" si="30"/>
        <v>12</v>
      </c>
      <c r="AS29" s="18">
        <f t="shared" si="30"/>
        <v>66</v>
      </c>
      <c r="AT29" s="18">
        <f t="shared" si="30"/>
        <v>6</v>
      </c>
      <c r="AU29" s="18">
        <f t="shared" si="30"/>
        <v>4</v>
      </c>
      <c r="AV29" s="18">
        <f t="shared" si="30"/>
        <v>7</v>
      </c>
      <c r="AW29" s="18">
        <f t="shared" si="30"/>
        <v>4</v>
      </c>
      <c r="AX29" s="18">
        <f t="shared" si="30"/>
        <v>19</v>
      </c>
      <c r="AY29" s="18">
        <f t="shared" si="30"/>
        <v>7</v>
      </c>
      <c r="AZ29" s="18">
        <f t="shared" si="30"/>
        <v>29</v>
      </c>
      <c r="BA29" s="18">
        <f t="shared" si="30"/>
        <v>52</v>
      </c>
      <c r="BB29" s="18">
        <f t="shared" si="30"/>
        <v>3</v>
      </c>
      <c r="BC29" s="18">
        <f t="shared" si="30"/>
        <v>3</v>
      </c>
      <c r="BD29" s="18">
        <f t="shared" si="30"/>
        <v>0</v>
      </c>
      <c r="BE29" s="18">
        <f t="shared" si="30"/>
        <v>24</v>
      </c>
      <c r="BF29" s="18">
        <f t="shared" si="30"/>
        <v>17</v>
      </c>
      <c r="BG29" s="18">
        <f t="shared" si="30"/>
        <v>2</v>
      </c>
      <c r="BH29" s="18">
        <f t="shared" si="30"/>
        <v>51</v>
      </c>
      <c r="BI29" s="18">
        <f t="shared" si="30"/>
        <v>1</v>
      </c>
      <c r="BJ29" s="18">
        <f t="shared" si="30"/>
        <v>40</v>
      </c>
      <c r="BK29" s="18">
        <f>SUM(BK11:BK28)</f>
        <v>437</v>
      </c>
      <c r="BL29" s="38">
        <f t="shared" si="20"/>
        <v>1</v>
      </c>
      <c r="BN29" s="68" t="s">
        <v>49</v>
      </c>
      <c r="BO29" s="18">
        <f t="shared" ref="BO29:CP29" si="31">SUM(BO11:BO28)</f>
        <v>4</v>
      </c>
      <c r="BP29" s="18">
        <f t="shared" si="31"/>
        <v>6</v>
      </c>
      <c r="BQ29" s="18">
        <f t="shared" si="31"/>
        <v>9</v>
      </c>
      <c r="BR29" s="18">
        <f t="shared" si="31"/>
        <v>0</v>
      </c>
      <c r="BS29" s="18">
        <f t="shared" si="31"/>
        <v>19</v>
      </c>
      <c r="BT29" s="18">
        <f t="shared" si="31"/>
        <v>9</v>
      </c>
      <c r="BU29" s="18">
        <f t="shared" si="31"/>
        <v>18</v>
      </c>
      <c r="BV29" s="18">
        <f t="shared" si="31"/>
        <v>16</v>
      </c>
      <c r="BW29" s="18">
        <f t="shared" si="31"/>
        <v>8</v>
      </c>
      <c r="BX29" s="18">
        <f t="shared" si="31"/>
        <v>9</v>
      </c>
      <c r="BY29" s="18">
        <f t="shared" si="31"/>
        <v>56</v>
      </c>
      <c r="BZ29" s="18">
        <f t="shared" si="31"/>
        <v>6</v>
      </c>
      <c r="CA29" s="18">
        <f t="shared" si="31"/>
        <v>8</v>
      </c>
      <c r="CB29" s="18">
        <f t="shared" si="31"/>
        <v>17</v>
      </c>
      <c r="CC29" s="18">
        <f t="shared" si="31"/>
        <v>6</v>
      </c>
      <c r="CD29" s="18">
        <f t="shared" si="31"/>
        <v>14</v>
      </c>
      <c r="CE29" s="18">
        <f t="shared" si="31"/>
        <v>5</v>
      </c>
      <c r="CF29" s="18">
        <f t="shared" si="31"/>
        <v>23</v>
      </c>
      <c r="CG29" s="18">
        <f t="shared" si="31"/>
        <v>43</v>
      </c>
      <c r="CH29" s="18">
        <f t="shared" si="31"/>
        <v>5</v>
      </c>
      <c r="CI29" s="18">
        <f t="shared" si="31"/>
        <v>5</v>
      </c>
      <c r="CJ29" s="18">
        <f t="shared" si="31"/>
        <v>0</v>
      </c>
      <c r="CK29" s="18">
        <f t="shared" si="31"/>
        <v>45</v>
      </c>
      <c r="CL29" s="18">
        <f t="shared" si="31"/>
        <v>74</v>
      </c>
      <c r="CM29" s="18">
        <f t="shared" si="31"/>
        <v>2</v>
      </c>
      <c r="CN29" s="18">
        <f t="shared" si="31"/>
        <v>112</v>
      </c>
      <c r="CO29" s="18">
        <f t="shared" si="31"/>
        <v>0</v>
      </c>
      <c r="CP29" s="18">
        <f t="shared" si="31"/>
        <v>85</v>
      </c>
      <c r="CQ29" s="18">
        <f>SUM(CQ11:CQ28)</f>
        <v>604</v>
      </c>
      <c r="CR29" s="38">
        <f>CQ29/$CQ$29</f>
        <v>1</v>
      </c>
      <c r="CT29" s="68" t="s">
        <v>49</v>
      </c>
      <c r="CU29" s="18">
        <f t="shared" ref="CU29:DV29" si="32">SUM(CU11:CU28)</f>
        <v>0</v>
      </c>
      <c r="CV29" s="18">
        <f t="shared" si="32"/>
        <v>2</v>
      </c>
      <c r="CW29" s="18">
        <f t="shared" si="32"/>
        <v>7</v>
      </c>
      <c r="CX29" s="18">
        <f t="shared" si="32"/>
        <v>3</v>
      </c>
      <c r="CY29" s="18">
        <f t="shared" si="32"/>
        <v>24</v>
      </c>
      <c r="CZ29" s="18">
        <f t="shared" si="32"/>
        <v>19</v>
      </c>
      <c r="DA29" s="18">
        <f t="shared" si="32"/>
        <v>13</v>
      </c>
      <c r="DB29" s="18">
        <f t="shared" si="32"/>
        <v>8</v>
      </c>
      <c r="DC29" s="18">
        <f t="shared" si="32"/>
        <v>13</v>
      </c>
      <c r="DD29" s="18">
        <f t="shared" si="32"/>
        <v>9</v>
      </c>
      <c r="DE29" s="18">
        <f t="shared" si="32"/>
        <v>29</v>
      </c>
      <c r="DF29" s="18">
        <f t="shared" si="32"/>
        <v>4</v>
      </c>
      <c r="DG29" s="18">
        <f t="shared" si="32"/>
        <v>8</v>
      </c>
      <c r="DH29" s="18">
        <f t="shared" si="32"/>
        <v>14</v>
      </c>
      <c r="DI29" s="18">
        <f t="shared" si="32"/>
        <v>2</v>
      </c>
      <c r="DJ29" s="18">
        <f t="shared" si="32"/>
        <v>14</v>
      </c>
      <c r="DK29" s="18">
        <f t="shared" si="32"/>
        <v>0</v>
      </c>
      <c r="DL29" s="18">
        <f t="shared" si="32"/>
        <v>36</v>
      </c>
      <c r="DM29" s="18">
        <f t="shared" si="32"/>
        <v>30</v>
      </c>
      <c r="DN29" s="18">
        <f t="shared" si="32"/>
        <v>9</v>
      </c>
      <c r="DO29" s="18">
        <f t="shared" si="32"/>
        <v>2</v>
      </c>
      <c r="DP29" s="18">
        <f t="shared" si="32"/>
        <v>0</v>
      </c>
      <c r="DQ29" s="18">
        <f t="shared" si="32"/>
        <v>15</v>
      </c>
      <c r="DR29" s="18">
        <f t="shared" si="32"/>
        <v>42</v>
      </c>
      <c r="DS29" s="18">
        <f t="shared" si="32"/>
        <v>0</v>
      </c>
      <c r="DT29" s="18">
        <f t="shared" si="32"/>
        <v>66</v>
      </c>
      <c r="DU29" s="18">
        <f t="shared" si="32"/>
        <v>0</v>
      </c>
      <c r="DV29" s="18">
        <f t="shared" si="32"/>
        <v>57</v>
      </c>
      <c r="DW29" s="18">
        <f>SUM(DW11:DW28)</f>
        <v>426</v>
      </c>
      <c r="DX29" s="33">
        <f t="shared" si="24"/>
        <v>1</v>
      </c>
      <c r="DZ29" s="68" t="s">
        <v>49</v>
      </c>
      <c r="EA29" s="18">
        <f t="shared" ref="EA29:FB29" si="33">SUM(EA11:EA28)</f>
        <v>0</v>
      </c>
      <c r="EB29" s="18">
        <f t="shared" si="33"/>
        <v>3</v>
      </c>
      <c r="EC29" s="18">
        <f t="shared" si="33"/>
        <v>26</v>
      </c>
      <c r="ED29" s="18">
        <f t="shared" si="33"/>
        <v>1</v>
      </c>
      <c r="EE29" s="18">
        <f t="shared" si="33"/>
        <v>24</v>
      </c>
      <c r="EF29" s="18">
        <f t="shared" si="33"/>
        <v>8</v>
      </c>
      <c r="EG29" s="18">
        <f t="shared" si="33"/>
        <v>10</v>
      </c>
      <c r="EH29" s="18">
        <f t="shared" si="33"/>
        <v>5</v>
      </c>
      <c r="EI29" s="18">
        <f t="shared" si="33"/>
        <v>11</v>
      </c>
      <c r="EJ29" s="18">
        <f t="shared" si="33"/>
        <v>11</v>
      </c>
      <c r="EK29" s="18">
        <f t="shared" si="33"/>
        <v>32</v>
      </c>
      <c r="EL29" s="18">
        <f t="shared" si="33"/>
        <v>4</v>
      </c>
      <c r="EM29" s="18">
        <f t="shared" si="33"/>
        <v>12</v>
      </c>
      <c r="EN29" s="18">
        <f t="shared" si="33"/>
        <v>15</v>
      </c>
      <c r="EO29" s="18">
        <f t="shared" si="33"/>
        <v>9</v>
      </c>
      <c r="EP29" s="18">
        <f t="shared" si="33"/>
        <v>12</v>
      </c>
      <c r="EQ29" s="18">
        <f t="shared" si="33"/>
        <v>2</v>
      </c>
      <c r="ER29" s="18">
        <f t="shared" si="33"/>
        <v>20</v>
      </c>
      <c r="ES29" s="18">
        <f t="shared" si="33"/>
        <v>40</v>
      </c>
      <c r="ET29" s="18">
        <f t="shared" si="33"/>
        <v>5</v>
      </c>
      <c r="EU29" s="18">
        <f t="shared" si="33"/>
        <v>0</v>
      </c>
      <c r="EV29" s="18">
        <f t="shared" si="33"/>
        <v>0</v>
      </c>
      <c r="EW29" s="18">
        <f t="shared" si="33"/>
        <v>23</v>
      </c>
      <c r="EX29" s="18">
        <f t="shared" si="33"/>
        <v>19</v>
      </c>
      <c r="EY29" s="18">
        <f t="shared" si="33"/>
        <v>2</v>
      </c>
      <c r="EZ29" s="18">
        <f t="shared" si="33"/>
        <v>69</v>
      </c>
      <c r="FA29" s="18">
        <f t="shared" si="33"/>
        <v>1</v>
      </c>
      <c r="FB29" s="18">
        <f t="shared" si="33"/>
        <v>59</v>
      </c>
      <c r="FC29" s="18">
        <f>SUM(FC11:FC28)</f>
        <v>423</v>
      </c>
      <c r="FD29" s="33">
        <f>SUM(FD11:FD28)</f>
        <v>1</v>
      </c>
      <c r="FF29" s="76" t="s">
        <v>49</v>
      </c>
      <c r="FG29" s="72">
        <f t="shared" ref="FG29:GH29" si="34">SUM(FG11:FG28)</f>
        <v>0</v>
      </c>
      <c r="FH29" s="72">
        <f t="shared" si="34"/>
        <v>5</v>
      </c>
      <c r="FI29" s="72">
        <f t="shared" si="34"/>
        <v>25</v>
      </c>
      <c r="FJ29" s="72">
        <f t="shared" si="34"/>
        <v>0</v>
      </c>
      <c r="FK29" s="72">
        <f t="shared" si="34"/>
        <v>33</v>
      </c>
      <c r="FL29" s="72">
        <f t="shared" si="34"/>
        <v>9</v>
      </c>
      <c r="FM29" s="72">
        <f t="shared" si="34"/>
        <v>4</v>
      </c>
      <c r="FN29" s="72">
        <f t="shared" si="34"/>
        <v>3</v>
      </c>
      <c r="FO29" s="72">
        <f t="shared" si="34"/>
        <v>7</v>
      </c>
      <c r="FP29" s="72">
        <f t="shared" si="34"/>
        <v>5</v>
      </c>
      <c r="FQ29" s="72">
        <f t="shared" si="34"/>
        <v>34</v>
      </c>
      <c r="FR29" s="72">
        <f t="shared" si="34"/>
        <v>6</v>
      </c>
      <c r="FS29" s="72">
        <f t="shared" si="34"/>
        <v>13</v>
      </c>
      <c r="FT29" s="72">
        <f t="shared" si="34"/>
        <v>16</v>
      </c>
      <c r="FU29" s="72">
        <f t="shared" si="34"/>
        <v>5</v>
      </c>
      <c r="FV29" s="72">
        <f t="shared" si="34"/>
        <v>8</v>
      </c>
      <c r="FW29" s="72">
        <f t="shared" si="34"/>
        <v>3</v>
      </c>
      <c r="FX29" s="72">
        <f t="shared" si="34"/>
        <v>14</v>
      </c>
      <c r="FY29" s="72">
        <f t="shared" si="34"/>
        <v>25</v>
      </c>
      <c r="FZ29" s="72">
        <f t="shared" si="34"/>
        <v>13</v>
      </c>
      <c r="GA29" s="72">
        <f t="shared" si="34"/>
        <v>1</v>
      </c>
      <c r="GB29" s="72">
        <f t="shared" si="34"/>
        <v>1</v>
      </c>
      <c r="GC29" s="72">
        <f t="shared" si="34"/>
        <v>16</v>
      </c>
      <c r="GD29" s="72">
        <f t="shared" si="34"/>
        <v>22</v>
      </c>
      <c r="GE29" s="72">
        <f t="shared" si="34"/>
        <v>1</v>
      </c>
      <c r="GF29" s="72">
        <f t="shared" si="34"/>
        <v>81</v>
      </c>
      <c r="GG29" s="72">
        <f t="shared" si="34"/>
        <v>4</v>
      </c>
      <c r="GH29" s="72">
        <f t="shared" si="34"/>
        <v>19</v>
      </c>
      <c r="GI29" s="72">
        <f>SUM(GI11:GI28)</f>
        <v>373</v>
      </c>
      <c r="GJ29" s="89">
        <f>SUM(GJ11:GJ28)</f>
        <v>1</v>
      </c>
    </row>
    <row r="30" spans="1:192" s="3" customFormat="1" ht="16.5" thickTop="1" thickBot="1" x14ac:dyDescent="0.3"/>
    <row r="31" spans="1:192" ht="15.75" thickTop="1" x14ac:dyDescent="0.25">
      <c r="B31" s="128" t="s">
        <v>255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30"/>
      <c r="AH31" s="128" t="s">
        <v>163</v>
      </c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30"/>
      <c r="BM31" s="3"/>
      <c r="BN31" s="128" t="s">
        <v>231</v>
      </c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30"/>
      <c r="CT31" s="128" t="s">
        <v>232</v>
      </c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30"/>
      <c r="DZ31" s="128" t="s">
        <v>233</v>
      </c>
      <c r="EA31" s="129"/>
      <c r="EB31" s="129"/>
      <c r="EC31" s="129"/>
      <c r="ED31" s="129"/>
      <c r="EE31" s="129"/>
      <c r="EF31" s="129"/>
      <c r="EG31" s="129"/>
      <c r="EH31" s="129"/>
      <c r="EI31" s="129"/>
      <c r="EJ31" s="129"/>
      <c r="EK31" s="129"/>
      <c r="EL31" s="129"/>
      <c r="EM31" s="129"/>
      <c r="EN31" s="129"/>
      <c r="EO31" s="129"/>
      <c r="EP31" s="129"/>
      <c r="EQ31" s="129"/>
      <c r="ER31" s="129"/>
      <c r="ES31" s="129"/>
      <c r="ET31" s="129"/>
      <c r="EU31" s="129"/>
      <c r="EV31" s="129"/>
      <c r="EW31" s="129"/>
      <c r="EX31" s="129"/>
      <c r="EY31" s="129"/>
      <c r="EZ31" s="129"/>
      <c r="FA31" s="129"/>
      <c r="FB31" s="129"/>
      <c r="FC31" s="129"/>
      <c r="FD31" s="130"/>
      <c r="FF31" s="138" t="s">
        <v>234</v>
      </c>
      <c r="FG31" s="139"/>
      <c r="FH31" s="139"/>
      <c r="FI31" s="139"/>
      <c r="FJ31" s="139"/>
      <c r="FK31" s="139"/>
      <c r="FL31" s="139"/>
      <c r="FM31" s="139"/>
      <c r="FN31" s="139"/>
      <c r="FO31" s="139"/>
      <c r="FP31" s="139"/>
      <c r="FQ31" s="139"/>
      <c r="FR31" s="139"/>
      <c r="FS31" s="139"/>
      <c r="FT31" s="139"/>
      <c r="FU31" s="139"/>
      <c r="FV31" s="139"/>
      <c r="FW31" s="139"/>
      <c r="FX31" s="139"/>
      <c r="FY31" s="139"/>
      <c r="FZ31" s="139"/>
      <c r="GA31" s="139"/>
      <c r="GB31" s="139"/>
      <c r="GC31" s="139"/>
      <c r="GD31" s="139"/>
      <c r="GE31" s="139"/>
      <c r="GF31" s="139"/>
      <c r="GG31" s="139"/>
      <c r="GH31" s="139"/>
      <c r="GI31" s="139"/>
      <c r="GJ31" s="140"/>
    </row>
    <row r="32" spans="1:192" s="3" customFormat="1" x14ac:dyDescent="0.25">
      <c r="A32"/>
      <c r="B32" s="20" t="s">
        <v>71</v>
      </c>
      <c r="C32" s="21" t="s">
        <v>15</v>
      </c>
      <c r="D32" s="21" t="s">
        <v>16</v>
      </c>
      <c r="E32" s="21" t="s">
        <v>17</v>
      </c>
      <c r="F32" s="21" t="s">
        <v>18</v>
      </c>
      <c r="G32" s="21" t="s">
        <v>19</v>
      </c>
      <c r="H32" s="21" t="s">
        <v>20</v>
      </c>
      <c r="I32" s="21" t="s">
        <v>21</v>
      </c>
      <c r="J32" s="21" t="s">
        <v>22</v>
      </c>
      <c r="K32" s="21" t="s">
        <v>23</v>
      </c>
      <c r="L32" s="21" t="s">
        <v>24</v>
      </c>
      <c r="M32" s="21" t="s">
        <v>25</v>
      </c>
      <c r="N32" s="21" t="s">
        <v>26</v>
      </c>
      <c r="O32" s="21" t="s">
        <v>27</v>
      </c>
      <c r="P32" s="21" t="s">
        <v>28</v>
      </c>
      <c r="Q32" s="21" t="s">
        <v>29</v>
      </c>
      <c r="R32" s="21" t="s">
        <v>30</v>
      </c>
      <c r="S32" s="21" t="s">
        <v>31</v>
      </c>
      <c r="T32" s="21" t="s">
        <v>32</v>
      </c>
      <c r="U32" s="21" t="s">
        <v>33</v>
      </c>
      <c r="V32" s="21" t="s">
        <v>34</v>
      </c>
      <c r="W32" s="21" t="s">
        <v>35</v>
      </c>
      <c r="X32" s="21" t="s">
        <v>36</v>
      </c>
      <c r="Y32" s="21" t="s">
        <v>37</v>
      </c>
      <c r="Z32" s="21" t="s">
        <v>38</v>
      </c>
      <c r="AA32" s="21" t="s">
        <v>39</v>
      </c>
      <c r="AB32" s="21" t="s">
        <v>40</v>
      </c>
      <c r="AC32" s="21" t="s">
        <v>41</v>
      </c>
      <c r="AD32" s="21" t="s">
        <v>115</v>
      </c>
      <c r="AE32" s="21" t="s">
        <v>13</v>
      </c>
      <c r="AF32" s="7" t="s">
        <v>14</v>
      </c>
      <c r="AG32"/>
      <c r="AH32" s="20" t="s">
        <v>71</v>
      </c>
      <c r="AI32" s="21" t="s">
        <v>15</v>
      </c>
      <c r="AJ32" s="21" t="s">
        <v>16</v>
      </c>
      <c r="AK32" s="21" t="s">
        <v>17</v>
      </c>
      <c r="AL32" s="21" t="s">
        <v>18</v>
      </c>
      <c r="AM32" s="21" t="s">
        <v>19</v>
      </c>
      <c r="AN32" s="21" t="s">
        <v>20</v>
      </c>
      <c r="AO32" s="21" t="s">
        <v>21</v>
      </c>
      <c r="AP32" s="21" t="s">
        <v>22</v>
      </c>
      <c r="AQ32" s="21" t="s">
        <v>23</v>
      </c>
      <c r="AR32" s="21" t="s">
        <v>24</v>
      </c>
      <c r="AS32" s="21" t="s">
        <v>25</v>
      </c>
      <c r="AT32" s="21" t="s">
        <v>26</v>
      </c>
      <c r="AU32" s="21" t="s">
        <v>27</v>
      </c>
      <c r="AV32" s="21" t="s">
        <v>28</v>
      </c>
      <c r="AW32" s="21" t="s">
        <v>29</v>
      </c>
      <c r="AX32" s="21" t="s">
        <v>30</v>
      </c>
      <c r="AY32" s="21" t="s">
        <v>31</v>
      </c>
      <c r="AZ32" s="21" t="s">
        <v>32</v>
      </c>
      <c r="BA32" s="21" t="s">
        <v>33</v>
      </c>
      <c r="BB32" s="21" t="s">
        <v>34</v>
      </c>
      <c r="BC32" s="21" t="s">
        <v>35</v>
      </c>
      <c r="BD32" s="21" t="s">
        <v>36</v>
      </c>
      <c r="BE32" s="21" t="s">
        <v>37</v>
      </c>
      <c r="BF32" s="21" t="s">
        <v>38</v>
      </c>
      <c r="BG32" s="21" t="s">
        <v>39</v>
      </c>
      <c r="BH32" s="21" t="s">
        <v>40</v>
      </c>
      <c r="BI32" s="21" t="s">
        <v>41</v>
      </c>
      <c r="BJ32" s="21" t="s">
        <v>115</v>
      </c>
      <c r="BK32" s="21" t="s">
        <v>13</v>
      </c>
      <c r="BL32" s="7" t="s">
        <v>14</v>
      </c>
      <c r="BN32" s="20" t="s">
        <v>71</v>
      </c>
      <c r="BO32" s="21" t="s">
        <v>15</v>
      </c>
      <c r="BP32" s="21" t="s">
        <v>16</v>
      </c>
      <c r="BQ32" s="21" t="s">
        <v>17</v>
      </c>
      <c r="BR32" s="21" t="s">
        <v>18</v>
      </c>
      <c r="BS32" s="21" t="s">
        <v>19</v>
      </c>
      <c r="BT32" s="21" t="s">
        <v>20</v>
      </c>
      <c r="BU32" s="21" t="s">
        <v>21</v>
      </c>
      <c r="BV32" s="21" t="s">
        <v>22</v>
      </c>
      <c r="BW32" s="21" t="s">
        <v>23</v>
      </c>
      <c r="BX32" s="21" t="s">
        <v>24</v>
      </c>
      <c r="BY32" s="21" t="s">
        <v>25</v>
      </c>
      <c r="BZ32" s="21" t="s">
        <v>26</v>
      </c>
      <c r="CA32" s="21" t="s">
        <v>27</v>
      </c>
      <c r="CB32" s="21" t="s">
        <v>28</v>
      </c>
      <c r="CC32" s="21" t="s">
        <v>29</v>
      </c>
      <c r="CD32" s="21" t="s">
        <v>30</v>
      </c>
      <c r="CE32" s="21" t="s">
        <v>31</v>
      </c>
      <c r="CF32" s="21" t="s">
        <v>32</v>
      </c>
      <c r="CG32" s="21" t="s">
        <v>33</v>
      </c>
      <c r="CH32" s="21" t="s">
        <v>34</v>
      </c>
      <c r="CI32" s="21" t="s">
        <v>35</v>
      </c>
      <c r="CJ32" s="21" t="s">
        <v>36</v>
      </c>
      <c r="CK32" s="21" t="s">
        <v>37</v>
      </c>
      <c r="CL32" s="21" t="s">
        <v>38</v>
      </c>
      <c r="CM32" s="21" t="s">
        <v>39</v>
      </c>
      <c r="CN32" s="21" t="s">
        <v>40</v>
      </c>
      <c r="CO32" s="21" t="s">
        <v>41</v>
      </c>
      <c r="CP32" s="21" t="s">
        <v>115</v>
      </c>
      <c r="CQ32" s="21" t="s">
        <v>13</v>
      </c>
      <c r="CR32" s="7" t="s">
        <v>14</v>
      </c>
      <c r="CT32" s="20" t="s">
        <v>71</v>
      </c>
      <c r="CU32" s="21" t="s">
        <v>15</v>
      </c>
      <c r="CV32" s="21" t="s">
        <v>16</v>
      </c>
      <c r="CW32" s="21" t="s">
        <v>17</v>
      </c>
      <c r="CX32" s="21" t="s">
        <v>18</v>
      </c>
      <c r="CY32" s="21" t="s">
        <v>19</v>
      </c>
      <c r="CZ32" s="21" t="s">
        <v>20</v>
      </c>
      <c r="DA32" s="21" t="s">
        <v>21</v>
      </c>
      <c r="DB32" s="21" t="s">
        <v>22</v>
      </c>
      <c r="DC32" s="21" t="s">
        <v>23</v>
      </c>
      <c r="DD32" s="21" t="s">
        <v>24</v>
      </c>
      <c r="DE32" s="21" t="s">
        <v>25</v>
      </c>
      <c r="DF32" s="21" t="s">
        <v>26</v>
      </c>
      <c r="DG32" s="21" t="s">
        <v>27</v>
      </c>
      <c r="DH32" s="21" t="s">
        <v>28</v>
      </c>
      <c r="DI32" s="21" t="s">
        <v>29</v>
      </c>
      <c r="DJ32" s="21" t="s">
        <v>30</v>
      </c>
      <c r="DK32" s="21" t="s">
        <v>31</v>
      </c>
      <c r="DL32" s="21" t="s">
        <v>32</v>
      </c>
      <c r="DM32" s="21" t="s">
        <v>33</v>
      </c>
      <c r="DN32" s="21" t="s">
        <v>34</v>
      </c>
      <c r="DO32" s="21" t="s">
        <v>35</v>
      </c>
      <c r="DP32" s="21" t="s">
        <v>36</v>
      </c>
      <c r="DQ32" s="21" t="s">
        <v>37</v>
      </c>
      <c r="DR32" s="21" t="s">
        <v>38</v>
      </c>
      <c r="DS32" s="21" t="s">
        <v>39</v>
      </c>
      <c r="DT32" s="21" t="s">
        <v>40</v>
      </c>
      <c r="DU32" s="21" t="s">
        <v>41</v>
      </c>
      <c r="DV32" s="21" t="s">
        <v>115</v>
      </c>
      <c r="DW32" s="21" t="s">
        <v>13</v>
      </c>
      <c r="DX32" s="7" t="s">
        <v>14</v>
      </c>
      <c r="DZ32" s="20" t="s">
        <v>71</v>
      </c>
      <c r="EA32" s="21" t="s">
        <v>15</v>
      </c>
      <c r="EB32" s="21" t="s">
        <v>16</v>
      </c>
      <c r="EC32" s="21" t="s">
        <v>17</v>
      </c>
      <c r="ED32" s="21" t="s">
        <v>18</v>
      </c>
      <c r="EE32" s="21" t="s">
        <v>19</v>
      </c>
      <c r="EF32" s="21" t="s">
        <v>20</v>
      </c>
      <c r="EG32" s="21" t="s">
        <v>21</v>
      </c>
      <c r="EH32" s="21" t="s">
        <v>22</v>
      </c>
      <c r="EI32" s="21" t="s">
        <v>23</v>
      </c>
      <c r="EJ32" s="21" t="s">
        <v>24</v>
      </c>
      <c r="EK32" s="21" t="s">
        <v>25</v>
      </c>
      <c r="EL32" s="21" t="s">
        <v>26</v>
      </c>
      <c r="EM32" s="21" t="s">
        <v>27</v>
      </c>
      <c r="EN32" s="21" t="s">
        <v>28</v>
      </c>
      <c r="EO32" s="21" t="s">
        <v>29</v>
      </c>
      <c r="EP32" s="21" t="s">
        <v>30</v>
      </c>
      <c r="EQ32" s="21" t="s">
        <v>31</v>
      </c>
      <c r="ER32" s="21" t="s">
        <v>32</v>
      </c>
      <c r="ES32" s="21" t="s">
        <v>33</v>
      </c>
      <c r="ET32" s="21" t="s">
        <v>34</v>
      </c>
      <c r="EU32" s="21" t="s">
        <v>35</v>
      </c>
      <c r="EV32" s="21" t="s">
        <v>36</v>
      </c>
      <c r="EW32" s="21" t="s">
        <v>37</v>
      </c>
      <c r="EX32" s="21" t="s">
        <v>38</v>
      </c>
      <c r="EY32" s="21" t="s">
        <v>39</v>
      </c>
      <c r="EZ32" s="21" t="s">
        <v>40</v>
      </c>
      <c r="FA32" s="21" t="s">
        <v>41</v>
      </c>
      <c r="FB32" s="21" t="s">
        <v>115</v>
      </c>
      <c r="FC32" s="21" t="s">
        <v>13</v>
      </c>
      <c r="FD32" s="7" t="s">
        <v>14</v>
      </c>
      <c r="FF32" s="73" t="s">
        <v>71</v>
      </c>
      <c r="FG32" s="21" t="s">
        <v>15</v>
      </c>
      <c r="FH32" s="21" t="s">
        <v>16</v>
      </c>
      <c r="FI32" s="21" t="s">
        <v>17</v>
      </c>
      <c r="FJ32" s="21" t="s">
        <v>18</v>
      </c>
      <c r="FK32" s="21" t="s">
        <v>19</v>
      </c>
      <c r="FL32" s="21" t="s">
        <v>20</v>
      </c>
      <c r="FM32" s="21" t="s">
        <v>21</v>
      </c>
      <c r="FN32" s="21" t="s">
        <v>22</v>
      </c>
      <c r="FO32" s="21" t="s">
        <v>23</v>
      </c>
      <c r="FP32" s="21" t="s">
        <v>24</v>
      </c>
      <c r="FQ32" s="21" t="s">
        <v>25</v>
      </c>
      <c r="FR32" s="21" t="s">
        <v>26</v>
      </c>
      <c r="FS32" s="21" t="s">
        <v>27</v>
      </c>
      <c r="FT32" s="21" t="s">
        <v>28</v>
      </c>
      <c r="FU32" s="21" t="s">
        <v>29</v>
      </c>
      <c r="FV32" s="21" t="s">
        <v>30</v>
      </c>
      <c r="FW32" s="21" t="s">
        <v>31</v>
      </c>
      <c r="FX32" s="21" t="s">
        <v>32</v>
      </c>
      <c r="FY32" s="21" t="s">
        <v>33</v>
      </c>
      <c r="FZ32" s="21" t="s">
        <v>34</v>
      </c>
      <c r="GA32" s="21" t="s">
        <v>35</v>
      </c>
      <c r="GB32" s="21" t="s">
        <v>36</v>
      </c>
      <c r="GC32" s="21" t="s">
        <v>37</v>
      </c>
      <c r="GD32" s="21" t="s">
        <v>38</v>
      </c>
      <c r="GE32" s="21" t="s">
        <v>39</v>
      </c>
      <c r="GF32" s="21" t="s">
        <v>40</v>
      </c>
      <c r="GG32" s="21" t="s">
        <v>41</v>
      </c>
      <c r="GH32" s="21" t="s">
        <v>115</v>
      </c>
      <c r="GI32" s="21" t="s">
        <v>13</v>
      </c>
      <c r="GJ32" s="74" t="s">
        <v>14</v>
      </c>
    </row>
    <row r="33" spans="1:192" x14ac:dyDescent="0.25">
      <c r="B33" s="29" t="s">
        <v>75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7">
        <f>SUM(C33:AD33)</f>
        <v>0</v>
      </c>
      <c r="AF33" s="9">
        <f t="shared" ref="AF33:AF38" si="35">AE33/$AE$39</f>
        <v>0</v>
      </c>
      <c r="AH33" s="29" t="s">
        <v>75</v>
      </c>
      <c r="AI33" s="8"/>
      <c r="AJ33" s="8"/>
      <c r="AK33" s="8">
        <v>1</v>
      </c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>
        <v>1</v>
      </c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17">
        <f>SUM(AI33:BJ33)</f>
        <v>2</v>
      </c>
      <c r="BL33" s="9">
        <f t="shared" ref="BL33:BL38" si="36">BK33/$BK$39</f>
        <v>4.5766590389016018E-3</v>
      </c>
      <c r="BN33" s="29" t="s">
        <v>75</v>
      </c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>
        <v>1</v>
      </c>
      <c r="CL33" s="11"/>
      <c r="CM33" s="11"/>
      <c r="CN33" s="11">
        <v>1</v>
      </c>
      <c r="CO33" s="11"/>
      <c r="CP33" s="11"/>
      <c r="CQ33" s="17">
        <f>SUM(BO33:CP33)</f>
        <v>2</v>
      </c>
      <c r="CR33" s="9">
        <f t="shared" ref="CR33:CR38" si="37">CQ33/$CQ$39</f>
        <v>3.3112582781456954E-3</v>
      </c>
      <c r="CT33" s="67" t="s">
        <v>75</v>
      </c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7">
        <f>SUM(CU33:DV33)</f>
        <v>0</v>
      </c>
      <c r="DX33" s="9">
        <f>DW33/$DW$39</f>
        <v>0</v>
      </c>
      <c r="DZ33" s="67" t="s">
        <v>75</v>
      </c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7">
        <f>SUM(EA33:FB33)</f>
        <v>0</v>
      </c>
      <c r="FD33" s="9">
        <f>FC33/$FC$39</f>
        <v>0</v>
      </c>
      <c r="FF33" s="71" t="s">
        <v>75</v>
      </c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>
        <v>1</v>
      </c>
      <c r="GA33" s="11"/>
      <c r="GB33" s="11"/>
      <c r="GC33" s="11"/>
      <c r="GD33" s="11"/>
      <c r="GE33" s="11"/>
      <c r="GF33" s="11"/>
      <c r="GG33" s="11"/>
      <c r="GH33" s="11"/>
      <c r="GI33" s="17">
        <f>SUM(FG33:GH33)</f>
        <v>1</v>
      </c>
      <c r="GJ33" s="75">
        <f t="shared" ref="GJ33:GJ38" si="38">GI33/$GI$39</f>
        <v>2.6809651474530832E-3</v>
      </c>
    </row>
    <row r="34" spans="1:192" x14ac:dyDescent="0.25">
      <c r="B34" s="29" t="s">
        <v>73</v>
      </c>
      <c r="C34" s="8"/>
      <c r="D34" s="8">
        <v>1</v>
      </c>
      <c r="E34" s="8">
        <v>1</v>
      </c>
      <c r="F34" s="8"/>
      <c r="G34" s="8">
        <v>1</v>
      </c>
      <c r="H34" s="8"/>
      <c r="I34" s="8"/>
      <c r="J34" s="8">
        <v>4</v>
      </c>
      <c r="K34" s="8">
        <v>1</v>
      </c>
      <c r="L34" s="8"/>
      <c r="M34" s="8">
        <v>1</v>
      </c>
      <c r="N34" s="8"/>
      <c r="O34" s="8"/>
      <c r="P34" s="8">
        <v>2</v>
      </c>
      <c r="Q34" s="8">
        <v>2</v>
      </c>
      <c r="R34" s="8">
        <v>1</v>
      </c>
      <c r="S34" s="8"/>
      <c r="T34" s="8"/>
      <c r="U34" s="8"/>
      <c r="V34" s="8"/>
      <c r="W34" s="8"/>
      <c r="X34" s="8"/>
      <c r="Y34" s="8">
        <v>2</v>
      </c>
      <c r="Z34" s="8">
        <v>1</v>
      </c>
      <c r="AA34" s="8"/>
      <c r="AB34" s="8">
        <v>7</v>
      </c>
      <c r="AC34" s="8"/>
      <c r="AD34" s="8"/>
      <c r="AE34" s="17">
        <f t="shared" ref="AE34:AE38" si="39">SUM(C34:AD34)</f>
        <v>24</v>
      </c>
      <c r="AF34" s="9">
        <f t="shared" si="35"/>
        <v>0.23529411764705882</v>
      </c>
      <c r="AH34" s="29" t="s">
        <v>73</v>
      </c>
      <c r="AI34" s="8">
        <v>1</v>
      </c>
      <c r="AJ34" s="8"/>
      <c r="AK34" s="8">
        <v>1</v>
      </c>
      <c r="AL34" s="8"/>
      <c r="AM34" s="8">
        <v>2</v>
      </c>
      <c r="AN34" s="8">
        <v>2</v>
      </c>
      <c r="AO34" s="8">
        <v>4</v>
      </c>
      <c r="AP34" s="8">
        <v>2</v>
      </c>
      <c r="AQ34" s="8">
        <v>5</v>
      </c>
      <c r="AR34" s="8">
        <v>4</v>
      </c>
      <c r="AS34" s="8">
        <v>18</v>
      </c>
      <c r="AT34" s="8">
        <v>1</v>
      </c>
      <c r="AU34" s="8">
        <v>1</v>
      </c>
      <c r="AV34" s="8"/>
      <c r="AW34" s="8">
        <v>1</v>
      </c>
      <c r="AX34" s="8">
        <v>6</v>
      </c>
      <c r="AY34" s="8">
        <v>1</v>
      </c>
      <c r="AZ34" s="8">
        <v>11</v>
      </c>
      <c r="BA34" s="8">
        <v>14</v>
      </c>
      <c r="BB34" s="8"/>
      <c r="BC34" s="8">
        <v>1</v>
      </c>
      <c r="BD34" s="8"/>
      <c r="BE34" s="8">
        <v>12</v>
      </c>
      <c r="BF34" s="8">
        <v>4</v>
      </c>
      <c r="BG34" s="8">
        <v>1</v>
      </c>
      <c r="BH34" s="8">
        <v>11</v>
      </c>
      <c r="BI34" s="8">
        <v>1</v>
      </c>
      <c r="BJ34" s="8"/>
      <c r="BK34" s="17">
        <f t="shared" ref="BK34:BK38" si="40">SUM(AI34:BJ34)</f>
        <v>104</v>
      </c>
      <c r="BL34" s="9">
        <f t="shared" si="36"/>
        <v>0.23798627002288331</v>
      </c>
      <c r="BN34" s="29" t="s">
        <v>73</v>
      </c>
      <c r="BO34" s="11"/>
      <c r="BP34" s="11">
        <v>1</v>
      </c>
      <c r="BQ34" s="11">
        <v>4</v>
      </c>
      <c r="BR34" s="11"/>
      <c r="BS34" s="11">
        <v>2</v>
      </c>
      <c r="BT34" s="11">
        <v>2</v>
      </c>
      <c r="BU34" s="11">
        <v>6</v>
      </c>
      <c r="BV34" s="11"/>
      <c r="BW34" s="11">
        <v>1</v>
      </c>
      <c r="BX34" s="11">
        <v>2</v>
      </c>
      <c r="BY34" s="11">
        <v>11</v>
      </c>
      <c r="BZ34" s="11">
        <v>2</v>
      </c>
      <c r="CA34" s="11">
        <v>2</v>
      </c>
      <c r="CB34" s="11">
        <v>3</v>
      </c>
      <c r="CC34" s="11">
        <v>1</v>
      </c>
      <c r="CD34" s="11">
        <v>5</v>
      </c>
      <c r="CE34" s="11">
        <v>1</v>
      </c>
      <c r="CF34" s="11">
        <v>8</v>
      </c>
      <c r="CG34" s="11">
        <v>9</v>
      </c>
      <c r="CH34" s="11">
        <v>4</v>
      </c>
      <c r="CI34" s="11">
        <v>2</v>
      </c>
      <c r="CJ34" s="11"/>
      <c r="CK34" s="11">
        <v>19</v>
      </c>
      <c r="CL34" s="11">
        <v>23</v>
      </c>
      <c r="CM34" s="11">
        <v>2</v>
      </c>
      <c r="CN34" s="11">
        <v>18</v>
      </c>
      <c r="CO34" s="11"/>
      <c r="CP34" s="11">
        <v>3</v>
      </c>
      <c r="CQ34" s="17">
        <f t="shared" ref="CQ34:CQ38" si="41">SUM(BO34:CP34)</f>
        <v>131</v>
      </c>
      <c r="CR34" s="9">
        <f t="shared" si="37"/>
        <v>0.21688741721854304</v>
      </c>
      <c r="CT34" s="67" t="s">
        <v>73</v>
      </c>
      <c r="CU34" s="11"/>
      <c r="CV34" s="11"/>
      <c r="CW34" s="11">
        <v>2</v>
      </c>
      <c r="CX34" s="11">
        <v>2</v>
      </c>
      <c r="CY34" s="11">
        <v>4</v>
      </c>
      <c r="CZ34" s="11"/>
      <c r="DA34" s="11">
        <v>3</v>
      </c>
      <c r="DB34" s="11"/>
      <c r="DC34" s="11">
        <v>2</v>
      </c>
      <c r="DD34" s="11">
        <v>4</v>
      </c>
      <c r="DE34" s="11">
        <v>10</v>
      </c>
      <c r="DF34" s="11">
        <v>1</v>
      </c>
      <c r="DG34" s="11">
        <v>2</v>
      </c>
      <c r="DH34" s="11">
        <v>2</v>
      </c>
      <c r="DI34" s="11">
        <v>2</v>
      </c>
      <c r="DJ34" s="11">
        <v>5</v>
      </c>
      <c r="DK34" s="11"/>
      <c r="DL34" s="11">
        <v>12</v>
      </c>
      <c r="DM34" s="11">
        <v>8</v>
      </c>
      <c r="DN34" s="11">
        <v>2</v>
      </c>
      <c r="DO34" s="11"/>
      <c r="DP34" s="11"/>
      <c r="DQ34" s="11">
        <v>7</v>
      </c>
      <c r="DR34" s="11">
        <v>14</v>
      </c>
      <c r="DS34" s="11"/>
      <c r="DT34" s="11">
        <v>16</v>
      </c>
      <c r="DU34" s="11"/>
      <c r="DV34" s="11"/>
      <c r="DW34" s="17">
        <f t="shared" ref="DW34:DW38" si="42">SUM(CU34:DV34)</f>
        <v>98</v>
      </c>
      <c r="DX34" s="9">
        <f t="shared" ref="DX34:DX38" si="43">DW34/$DW$39</f>
        <v>0.2300469483568075</v>
      </c>
      <c r="DZ34" s="67" t="s">
        <v>73</v>
      </c>
      <c r="EA34" s="11"/>
      <c r="EB34" s="11"/>
      <c r="EC34" s="11">
        <v>11</v>
      </c>
      <c r="ED34" s="11"/>
      <c r="EE34" s="11">
        <v>3</v>
      </c>
      <c r="EF34" s="11">
        <v>2</v>
      </c>
      <c r="EG34" s="11">
        <v>1</v>
      </c>
      <c r="EH34" s="11">
        <v>1</v>
      </c>
      <c r="EI34" s="11">
        <v>3</v>
      </c>
      <c r="EJ34" s="11">
        <v>2</v>
      </c>
      <c r="EK34" s="11">
        <v>4</v>
      </c>
      <c r="EL34" s="11">
        <v>1</v>
      </c>
      <c r="EM34" s="11">
        <v>2</v>
      </c>
      <c r="EN34" s="11">
        <v>4</v>
      </c>
      <c r="EO34" s="11">
        <v>2</v>
      </c>
      <c r="EP34" s="11">
        <v>1</v>
      </c>
      <c r="EQ34" s="11">
        <v>1</v>
      </c>
      <c r="ER34" s="11"/>
      <c r="ES34" s="11">
        <v>6</v>
      </c>
      <c r="ET34" s="11">
        <v>2</v>
      </c>
      <c r="EU34" s="11"/>
      <c r="EV34" s="11"/>
      <c r="EW34" s="11">
        <v>9</v>
      </c>
      <c r="EX34" s="11">
        <v>9</v>
      </c>
      <c r="EY34" s="11"/>
      <c r="EZ34" s="11">
        <v>17</v>
      </c>
      <c r="FA34" s="11"/>
      <c r="FB34" s="11">
        <v>2</v>
      </c>
      <c r="FC34" s="17">
        <f t="shared" ref="FC34:FC38" si="44">SUM(EA34:FB34)</f>
        <v>83</v>
      </c>
      <c r="FD34" s="9">
        <f t="shared" ref="FD34:FD38" si="45">FC34/$FC$39</f>
        <v>0.19621749408983452</v>
      </c>
      <c r="FF34" s="71" t="s">
        <v>73</v>
      </c>
      <c r="FG34" s="11"/>
      <c r="FH34" s="11">
        <v>1</v>
      </c>
      <c r="FI34" s="11">
        <v>11</v>
      </c>
      <c r="FJ34" s="11"/>
      <c r="FK34" s="11">
        <v>5</v>
      </c>
      <c r="FL34" s="11">
        <v>1</v>
      </c>
      <c r="FM34" s="11">
        <v>2</v>
      </c>
      <c r="FN34" s="11"/>
      <c r="FO34" s="11">
        <v>1</v>
      </c>
      <c r="FP34" s="11"/>
      <c r="FQ34" s="11">
        <v>7</v>
      </c>
      <c r="FR34" s="11"/>
      <c r="FS34" s="11">
        <v>9</v>
      </c>
      <c r="FT34" s="11">
        <v>5</v>
      </c>
      <c r="FU34" s="11">
        <v>4</v>
      </c>
      <c r="FV34" s="11">
        <v>1</v>
      </c>
      <c r="FW34" s="11"/>
      <c r="FX34" s="11">
        <v>1</v>
      </c>
      <c r="FY34" s="11">
        <v>4</v>
      </c>
      <c r="FZ34" s="11">
        <v>5</v>
      </c>
      <c r="GA34" s="11"/>
      <c r="GB34" s="11"/>
      <c r="GC34" s="11">
        <v>5</v>
      </c>
      <c r="GD34" s="11">
        <v>6</v>
      </c>
      <c r="GE34" s="11"/>
      <c r="GF34" s="11">
        <v>26</v>
      </c>
      <c r="GG34" s="11">
        <v>3</v>
      </c>
      <c r="GH34" s="11">
        <v>1</v>
      </c>
      <c r="GI34" s="17">
        <f t="shared" ref="GI34:GI38" si="46">SUM(FG34:GH34)</f>
        <v>98</v>
      </c>
      <c r="GJ34" s="75">
        <f>GI34/$GI$39</f>
        <v>0.26273458445040215</v>
      </c>
    </row>
    <row r="35" spans="1:192" x14ac:dyDescent="0.25">
      <c r="B35" s="29" t="s">
        <v>76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7">
        <f t="shared" si="39"/>
        <v>0</v>
      </c>
      <c r="AF35" s="9">
        <f t="shared" si="35"/>
        <v>0</v>
      </c>
      <c r="AH35" s="29" t="s">
        <v>76</v>
      </c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17">
        <f t="shared" si="40"/>
        <v>0</v>
      </c>
      <c r="BL35" s="9">
        <f t="shared" si="36"/>
        <v>0</v>
      </c>
      <c r="BN35" s="29" t="s">
        <v>76</v>
      </c>
      <c r="BO35" s="11"/>
      <c r="BP35" s="11"/>
      <c r="BQ35" s="11"/>
      <c r="BR35" s="11"/>
      <c r="BS35" s="11"/>
      <c r="BT35" s="11"/>
      <c r="BU35" s="11"/>
      <c r="BV35" s="11">
        <v>1</v>
      </c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7">
        <f t="shared" si="41"/>
        <v>1</v>
      </c>
      <c r="CR35" s="9">
        <f t="shared" si="37"/>
        <v>1.6556291390728477E-3</v>
      </c>
      <c r="CT35" s="67" t="s">
        <v>76</v>
      </c>
      <c r="CU35" s="11"/>
      <c r="CV35" s="11"/>
      <c r="CW35" s="11"/>
      <c r="CX35" s="11"/>
      <c r="CY35" s="11"/>
      <c r="CZ35" s="11"/>
      <c r="DA35" s="11"/>
      <c r="DB35" s="11">
        <v>1</v>
      </c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7">
        <f t="shared" si="42"/>
        <v>1</v>
      </c>
      <c r="DX35" s="9">
        <f t="shared" si="43"/>
        <v>2.3474178403755869E-3</v>
      </c>
      <c r="DZ35" s="67" t="s">
        <v>76</v>
      </c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>
        <v>1</v>
      </c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>
        <v>1</v>
      </c>
      <c r="FA35" s="11"/>
      <c r="FB35" s="11"/>
      <c r="FC35" s="17">
        <f t="shared" si="44"/>
        <v>2</v>
      </c>
      <c r="FD35" s="9">
        <f t="shared" si="45"/>
        <v>4.7281323877068557E-3</v>
      </c>
      <c r="FF35" s="71" t="s">
        <v>76</v>
      </c>
      <c r="FG35" s="11"/>
      <c r="FH35" s="11"/>
      <c r="FI35" s="11"/>
      <c r="FJ35" s="11"/>
      <c r="FK35" s="11">
        <v>1</v>
      </c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7">
        <f t="shared" si="46"/>
        <v>1</v>
      </c>
      <c r="GJ35" s="75">
        <f t="shared" si="38"/>
        <v>2.6809651474530832E-3</v>
      </c>
    </row>
    <row r="36" spans="1:192" x14ac:dyDescent="0.25">
      <c r="B36" s="29" t="s">
        <v>69</v>
      </c>
      <c r="C36" s="8"/>
      <c r="D36" s="8">
        <v>1</v>
      </c>
      <c r="E36" s="8">
        <v>1</v>
      </c>
      <c r="F36" s="8"/>
      <c r="G36" s="8">
        <v>6</v>
      </c>
      <c r="H36" s="8">
        <v>1</v>
      </c>
      <c r="I36" s="8">
        <v>4</v>
      </c>
      <c r="J36" s="8">
        <v>8</v>
      </c>
      <c r="K36" s="8">
        <v>1</v>
      </c>
      <c r="L36" s="8">
        <v>2</v>
      </c>
      <c r="M36" s="8">
        <v>1</v>
      </c>
      <c r="N36" s="8">
        <v>1</v>
      </c>
      <c r="O36" s="8"/>
      <c r="P36" s="8">
        <v>2</v>
      </c>
      <c r="Q36" s="8"/>
      <c r="R36" s="8">
        <v>1</v>
      </c>
      <c r="S36" s="8"/>
      <c r="T36" s="8">
        <v>1</v>
      </c>
      <c r="U36" s="8">
        <v>4</v>
      </c>
      <c r="V36" s="8">
        <v>1</v>
      </c>
      <c r="W36" s="8"/>
      <c r="X36" s="8"/>
      <c r="Y36" s="8">
        <v>2</v>
      </c>
      <c r="Z36" s="8"/>
      <c r="AA36" s="8"/>
      <c r="AB36" s="8">
        <v>2</v>
      </c>
      <c r="AC36" s="8"/>
      <c r="AD36" s="8"/>
      <c r="AE36" s="17">
        <f t="shared" si="39"/>
        <v>39</v>
      </c>
      <c r="AF36" s="9">
        <f t="shared" si="35"/>
        <v>0.38235294117647056</v>
      </c>
      <c r="AH36" s="29" t="s">
        <v>69</v>
      </c>
      <c r="AI36" s="8">
        <v>1</v>
      </c>
      <c r="AJ36" s="8">
        <v>2</v>
      </c>
      <c r="AK36" s="8">
        <v>4</v>
      </c>
      <c r="AL36" s="8">
        <v>1</v>
      </c>
      <c r="AM36" s="8">
        <v>18</v>
      </c>
      <c r="AN36" s="8">
        <v>5</v>
      </c>
      <c r="AO36" s="8">
        <v>4</v>
      </c>
      <c r="AP36" s="8">
        <v>4</v>
      </c>
      <c r="AQ36" s="8">
        <v>8</v>
      </c>
      <c r="AR36" s="8">
        <v>6</v>
      </c>
      <c r="AS36" s="8">
        <v>31</v>
      </c>
      <c r="AT36" s="8">
        <v>2</v>
      </c>
      <c r="AU36" s="8">
        <v>3</v>
      </c>
      <c r="AV36" s="8">
        <v>5</v>
      </c>
      <c r="AW36" s="8">
        <v>1</v>
      </c>
      <c r="AX36" s="8">
        <v>5</v>
      </c>
      <c r="AY36" s="8">
        <v>4</v>
      </c>
      <c r="AZ36" s="8">
        <v>12</v>
      </c>
      <c r="BA36" s="8">
        <v>32</v>
      </c>
      <c r="BB36" s="8">
        <v>2</v>
      </c>
      <c r="BC36" s="8">
        <v>2</v>
      </c>
      <c r="BD36" s="8"/>
      <c r="BE36" s="8">
        <v>11</v>
      </c>
      <c r="BF36" s="8">
        <v>9</v>
      </c>
      <c r="BG36" s="8"/>
      <c r="BH36" s="8">
        <v>25</v>
      </c>
      <c r="BI36" s="8"/>
      <c r="BJ36" s="8">
        <v>39</v>
      </c>
      <c r="BK36" s="17">
        <f t="shared" si="40"/>
        <v>236</v>
      </c>
      <c r="BL36" s="9">
        <f t="shared" si="36"/>
        <v>0.54004576659038905</v>
      </c>
      <c r="BN36" s="29" t="s">
        <v>69</v>
      </c>
      <c r="BO36" s="11">
        <v>1</v>
      </c>
      <c r="BP36" s="11">
        <v>4</v>
      </c>
      <c r="BQ36" s="11">
        <v>2</v>
      </c>
      <c r="BR36" s="11"/>
      <c r="BS36" s="11">
        <v>7</v>
      </c>
      <c r="BT36" s="11">
        <v>2</v>
      </c>
      <c r="BU36" s="11">
        <v>7</v>
      </c>
      <c r="BV36" s="11">
        <v>3</v>
      </c>
      <c r="BW36" s="11">
        <v>4</v>
      </c>
      <c r="BX36" s="11">
        <v>2</v>
      </c>
      <c r="BY36" s="11">
        <v>31</v>
      </c>
      <c r="BZ36" s="11">
        <v>2</v>
      </c>
      <c r="CA36" s="11">
        <v>4</v>
      </c>
      <c r="CB36" s="11">
        <v>7</v>
      </c>
      <c r="CC36" s="11">
        <v>3</v>
      </c>
      <c r="CD36" s="11">
        <v>2</v>
      </c>
      <c r="CE36" s="11">
        <v>2</v>
      </c>
      <c r="CF36" s="11">
        <v>12</v>
      </c>
      <c r="CG36" s="11">
        <v>27</v>
      </c>
      <c r="CH36" s="11"/>
      <c r="CI36" s="11">
        <v>2</v>
      </c>
      <c r="CJ36" s="11"/>
      <c r="CK36" s="11">
        <v>20</v>
      </c>
      <c r="CL36" s="11">
        <v>38</v>
      </c>
      <c r="CM36" s="11"/>
      <c r="CN36" s="11">
        <v>52</v>
      </c>
      <c r="CO36" s="11"/>
      <c r="CP36" s="11">
        <v>82</v>
      </c>
      <c r="CQ36" s="17">
        <f t="shared" si="41"/>
        <v>316</v>
      </c>
      <c r="CR36" s="9">
        <f t="shared" si="37"/>
        <v>0.52317880794701987</v>
      </c>
      <c r="CT36" s="67" t="s">
        <v>69</v>
      </c>
      <c r="CU36" s="11"/>
      <c r="CV36" s="11">
        <v>1</v>
      </c>
      <c r="CW36" s="11">
        <v>5</v>
      </c>
      <c r="CX36" s="11">
        <v>1</v>
      </c>
      <c r="CY36" s="11">
        <v>13</v>
      </c>
      <c r="CZ36" s="11">
        <v>16</v>
      </c>
      <c r="DA36" s="11">
        <v>8</v>
      </c>
      <c r="DB36" s="11">
        <v>5</v>
      </c>
      <c r="DC36" s="11">
        <v>6</v>
      </c>
      <c r="DD36" s="11">
        <v>4</v>
      </c>
      <c r="DE36" s="11">
        <v>15</v>
      </c>
      <c r="DF36" s="11">
        <v>2</v>
      </c>
      <c r="DG36" s="11">
        <v>3</v>
      </c>
      <c r="DH36" s="11">
        <v>8</v>
      </c>
      <c r="DI36" s="11"/>
      <c r="DJ36" s="11">
        <v>6</v>
      </c>
      <c r="DK36" s="11"/>
      <c r="DL36" s="11">
        <v>16</v>
      </c>
      <c r="DM36" s="11">
        <v>15</v>
      </c>
      <c r="DN36" s="11">
        <v>4</v>
      </c>
      <c r="DO36" s="11">
        <v>1</v>
      </c>
      <c r="DP36" s="11"/>
      <c r="DQ36" s="11">
        <v>3</v>
      </c>
      <c r="DR36" s="11">
        <v>18</v>
      </c>
      <c r="DS36" s="11"/>
      <c r="DT36" s="11">
        <v>38</v>
      </c>
      <c r="DU36" s="11"/>
      <c r="DV36" s="11">
        <v>57</v>
      </c>
      <c r="DW36" s="17">
        <f t="shared" si="42"/>
        <v>245</v>
      </c>
      <c r="DX36" s="9">
        <f t="shared" si="43"/>
        <v>0.57511737089201875</v>
      </c>
      <c r="DZ36" s="67" t="s">
        <v>69</v>
      </c>
      <c r="EA36" s="11"/>
      <c r="EB36" s="11">
        <v>3</v>
      </c>
      <c r="EC36" s="11">
        <v>11</v>
      </c>
      <c r="ED36" s="11"/>
      <c r="EE36" s="11">
        <v>6</v>
      </c>
      <c r="EF36" s="11">
        <v>3</v>
      </c>
      <c r="EG36" s="11">
        <v>6</v>
      </c>
      <c r="EH36" s="11">
        <v>2</v>
      </c>
      <c r="EI36" s="11">
        <v>3</v>
      </c>
      <c r="EJ36" s="11">
        <v>4</v>
      </c>
      <c r="EK36" s="11">
        <v>21</v>
      </c>
      <c r="EL36" s="11"/>
      <c r="EM36" s="11">
        <v>9</v>
      </c>
      <c r="EN36" s="11">
        <v>6</v>
      </c>
      <c r="EO36" s="11">
        <v>2</v>
      </c>
      <c r="EP36" s="11">
        <v>5</v>
      </c>
      <c r="EQ36" s="11">
        <v>1</v>
      </c>
      <c r="ER36" s="11">
        <v>17</v>
      </c>
      <c r="ES36" s="11">
        <v>28</v>
      </c>
      <c r="ET36" s="11">
        <v>3</v>
      </c>
      <c r="EU36" s="11"/>
      <c r="EV36" s="11"/>
      <c r="EW36" s="11">
        <v>12</v>
      </c>
      <c r="EX36" s="11">
        <v>4</v>
      </c>
      <c r="EY36" s="11">
        <v>2</v>
      </c>
      <c r="EZ36" s="11">
        <v>39</v>
      </c>
      <c r="FA36" s="11"/>
      <c r="FB36" s="11">
        <v>57</v>
      </c>
      <c r="FC36" s="17">
        <f t="shared" si="44"/>
        <v>244</v>
      </c>
      <c r="FD36" s="9">
        <f t="shared" si="45"/>
        <v>0.57683215130023646</v>
      </c>
      <c r="FF36" s="71" t="s">
        <v>69</v>
      </c>
      <c r="FG36" s="11"/>
      <c r="FH36" s="11">
        <v>1</v>
      </c>
      <c r="FI36" s="11">
        <v>8</v>
      </c>
      <c r="FJ36" s="11"/>
      <c r="FK36" s="11">
        <v>21</v>
      </c>
      <c r="FL36" s="11">
        <v>7</v>
      </c>
      <c r="FM36" s="11">
        <v>2</v>
      </c>
      <c r="FN36" s="11">
        <v>2</v>
      </c>
      <c r="FO36" s="11">
        <v>4</v>
      </c>
      <c r="FP36" s="11">
        <v>2</v>
      </c>
      <c r="FQ36" s="11">
        <v>10</v>
      </c>
      <c r="FR36" s="11">
        <v>5</v>
      </c>
      <c r="FS36" s="11">
        <v>3</v>
      </c>
      <c r="FT36" s="11">
        <v>11</v>
      </c>
      <c r="FU36" s="11"/>
      <c r="FV36" s="11">
        <v>6</v>
      </c>
      <c r="FW36" s="11">
        <v>3</v>
      </c>
      <c r="FX36" s="11">
        <v>10</v>
      </c>
      <c r="FY36" s="11">
        <v>16</v>
      </c>
      <c r="FZ36" s="11">
        <v>2</v>
      </c>
      <c r="GA36" s="11"/>
      <c r="GB36" s="11">
        <v>1</v>
      </c>
      <c r="GC36" s="11">
        <v>9</v>
      </c>
      <c r="GD36" s="11">
        <v>8</v>
      </c>
      <c r="GE36" s="11">
        <v>1</v>
      </c>
      <c r="GF36" s="11">
        <v>39</v>
      </c>
      <c r="GG36" s="11">
        <v>1</v>
      </c>
      <c r="GH36" s="11">
        <v>18</v>
      </c>
      <c r="GI36" s="17">
        <f t="shared" si="46"/>
        <v>190</v>
      </c>
      <c r="GJ36" s="75">
        <f t="shared" si="38"/>
        <v>0.5093833780160858</v>
      </c>
    </row>
    <row r="37" spans="1:192" x14ac:dyDescent="0.25">
      <c r="B37" s="29" t="s">
        <v>72</v>
      </c>
      <c r="C37" s="8"/>
      <c r="D37" s="8">
        <v>1</v>
      </c>
      <c r="E37" s="8">
        <v>2</v>
      </c>
      <c r="F37" s="8"/>
      <c r="G37" s="8">
        <v>1</v>
      </c>
      <c r="H37" s="8">
        <v>3</v>
      </c>
      <c r="I37" s="8"/>
      <c r="J37" s="8">
        <v>2</v>
      </c>
      <c r="K37" s="8"/>
      <c r="L37" s="8">
        <v>3</v>
      </c>
      <c r="M37" s="8">
        <v>2</v>
      </c>
      <c r="N37" s="8"/>
      <c r="O37" s="8"/>
      <c r="P37" s="8">
        <v>2</v>
      </c>
      <c r="Q37" s="8"/>
      <c r="R37" s="8">
        <v>5</v>
      </c>
      <c r="S37" s="8">
        <v>5</v>
      </c>
      <c r="T37" s="8"/>
      <c r="U37" s="8"/>
      <c r="V37" s="8"/>
      <c r="W37" s="8"/>
      <c r="X37" s="8"/>
      <c r="Y37" s="8"/>
      <c r="Z37" s="8"/>
      <c r="AA37" s="8"/>
      <c r="AB37" s="8">
        <v>5</v>
      </c>
      <c r="AC37" s="8"/>
      <c r="AD37" s="8"/>
      <c r="AE37" s="17">
        <f t="shared" si="39"/>
        <v>31</v>
      </c>
      <c r="AF37" s="9">
        <f t="shared" si="35"/>
        <v>0.30392156862745096</v>
      </c>
      <c r="AH37" s="29" t="s">
        <v>72</v>
      </c>
      <c r="AI37" s="8"/>
      <c r="AJ37" s="8"/>
      <c r="AK37" s="8">
        <v>4</v>
      </c>
      <c r="AL37" s="8"/>
      <c r="AM37" s="8">
        <v>4</v>
      </c>
      <c r="AN37" s="8"/>
      <c r="AO37" s="8">
        <v>2</v>
      </c>
      <c r="AP37" s="8">
        <v>2</v>
      </c>
      <c r="AQ37" s="8">
        <v>4</v>
      </c>
      <c r="AR37" s="8">
        <v>2</v>
      </c>
      <c r="AS37" s="8">
        <v>11</v>
      </c>
      <c r="AT37" s="8"/>
      <c r="AU37" s="8"/>
      <c r="AV37" s="8">
        <v>2</v>
      </c>
      <c r="AW37" s="8">
        <v>2</v>
      </c>
      <c r="AX37" s="8">
        <v>7</v>
      </c>
      <c r="AY37" s="8">
        <v>1</v>
      </c>
      <c r="AZ37" s="8">
        <v>5</v>
      </c>
      <c r="BA37" s="8">
        <v>3</v>
      </c>
      <c r="BB37" s="8">
        <v>1</v>
      </c>
      <c r="BC37" s="8"/>
      <c r="BD37" s="8"/>
      <c r="BE37" s="8"/>
      <c r="BF37" s="8">
        <v>3</v>
      </c>
      <c r="BG37" s="8"/>
      <c r="BH37" s="8">
        <v>13</v>
      </c>
      <c r="BI37" s="8"/>
      <c r="BJ37" s="8">
        <v>1</v>
      </c>
      <c r="BK37" s="17">
        <f t="shared" si="40"/>
        <v>67</v>
      </c>
      <c r="BL37" s="9">
        <f t="shared" si="36"/>
        <v>0.15331807780320367</v>
      </c>
      <c r="BN37" s="29" t="s">
        <v>72</v>
      </c>
      <c r="BO37" s="11">
        <v>2</v>
      </c>
      <c r="BP37" s="11">
        <v>1</v>
      </c>
      <c r="BQ37" s="11">
        <v>2</v>
      </c>
      <c r="BR37" s="11"/>
      <c r="BS37" s="11">
        <v>10</v>
      </c>
      <c r="BT37" s="11">
        <v>5</v>
      </c>
      <c r="BU37" s="11">
        <v>5</v>
      </c>
      <c r="BV37" s="11">
        <v>2</v>
      </c>
      <c r="BW37" s="11">
        <v>2</v>
      </c>
      <c r="BX37" s="11">
        <v>4</v>
      </c>
      <c r="BY37" s="11">
        <v>12</v>
      </c>
      <c r="BZ37" s="11">
        <v>2</v>
      </c>
      <c r="CA37" s="11">
        <v>2</v>
      </c>
      <c r="CB37" s="11">
        <v>5</v>
      </c>
      <c r="CC37" s="11">
        <v>2</v>
      </c>
      <c r="CD37" s="11">
        <v>6</v>
      </c>
      <c r="CE37" s="11">
        <v>1</v>
      </c>
      <c r="CF37" s="11">
        <v>3</v>
      </c>
      <c r="CG37" s="11">
        <v>6</v>
      </c>
      <c r="CH37" s="11">
        <v>1</v>
      </c>
      <c r="CI37" s="11"/>
      <c r="CJ37" s="11"/>
      <c r="CK37" s="11">
        <v>4</v>
      </c>
      <c r="CL37" s="11">
        <v>12</v>
      </c>
      <c r="CM37" s="11"/>
      <c r="CN37" s="11">
        <v>34</v>
      </c>
      <c r="CO37" s="11"/>
      <c r="CP37" s="11"/>
      <c r="CQ37" s="17">
        <f t="shared" si="41"/>
        <v>123</v>
      </c>
      <c r="CR37" s="9">
        <f t="shared" si="37"/>
        <v>0.20364238410596028</v>
      </c>
      <c r="CT37" s="67" t="s">
        <v>72</v>
      </c>
      <c r="CU37" s="11"/>
      <c r="CV37" s="11">
        <v>1</v>
      </c>
      <c r="CW37" s="11"/>
      <c r="CX37" s="11"/>
      <c r="CY37" s="11">
        <v>6</v>
      </c>
      <c r="CZ37" s="11">
        <v>2</v>
      </c>
      <c r="DA37" s="11">
        <v>2</v>
      </c>
      <c r="DB37" s="11">
        <v>1</v>
      </c>
      <c r="DC37" s="11">
        <v>4</v>
      </c>
      <c r="DD37" s="11">
        <v>1</v>
      </c>
      <c r="DE37" s="11">
        <v>4</v>
      </c>
      <c r="DF37" s="11">
        <v>1</v>
      </c>
      <c r="DG37" s="11">
        <v>1</v>
      </c>
      <c r="DH37" s="11">
        <v>3</v>
      </c>
      <c r="DI37" s="11"/>
      <c r="DJ37" s="11">
        <v>3</v>
      </c>
      <c r="DK37" s="11"/>
      <c r="DL37" s="11">
        <v>7</v>
      </c>
      <c r="DM37" s="11">
        <v>5</v>
      </c>
      <c r="DN37" s="11">
        <v>3</v>
      </c>
      <c r="DO37" s="11">
        <v>1</v>
      </c>
      <c r="DP37" s="11"/>
      <c r="DQ37" s="11">
        <v>2</v>
      </c>
      <c r="DR37" s="11">
        <v>10</v>
      </c>
      <c r="DS37" s="11"/>
      <c r="DT37" s="11">
        <v>11</v>
      </c>
      <c r="DU37" s="11"/>
      <c r="DV37" s="11"/>
      <c r="DW37" s="17">
        <f t="shared" si="42"/>
        <v>68</v>
      </c>
      <c r="DX37" s="9">
        <f t="shared" si="43"/>
        <v>0.15962441314553991</v>
      </c>
      <c r="DZ37" s="67" t="s">
        <v>72</v>
      </c>
      <c r="EA37" s="11"/>
      <c r="EB37" s="11"/>
      <c r="EC37" s="11">
        <v>3</v>
      </c>
      <c r="ED37" s="11">
        <v>1</v>
      </c>
      <c r="EE37" s="11">
        <v>11</v>
      </c>
      <c r="EF37" s="11">
        <v>3</v>
      </c>
      <c r="EG37" s="11">
        <v>3</v>
      </c>
      <c r="EH37" s="11">
        <v>1</v>
      </c>
      <c r="EI37" s="11">
        <v>4</v>
      </c>
      <c r="EJ37" s="11">
        <v>4</v>
      </c>
      <c r="EK37" s="11">
        <v>3</v>
      </c>
      <c r="EL37" s="11">
        <v>2</v>
      </c>
      <c r="EM37" s="11"/>
      <c r="EN37" s="11">
        <v>2</v>
      </c>
      <c r="EO37" s="11">
        <v>5</v>
      </c>
      <c r="EP37" s="11">
        <v>1</v>
      </c>
      <c r="EQ37" s="11"/>
      <c r="ER37" s="11">
        <v>1</v>
      </c>
      <c r="ES37" s="11">
        <v>4</v>
      </c>
      <c r="ET37" s="11"/>
      <c r="EU37" s="11"/>
      <c r="EV37" s="11"/>
      <c r="EW37" s="11">
        <v>2</v>
      </c>
      <c r="EX37" s="11">
        <v>6</v>
      </c>
      <c r="EY37" s="11"/>
      <c r="EZ37" s="11">
        <v>9</v>
      </c>
      <c r="FA37" s="11">
        <v>1</v>
      </c>
      <c r="FB37" s="11"/>
      <c r="FC37" s="17">
        <f t="shared" si="44"/>
        <v>66</v>
      </c>
      <c r="FD37" s="9">
        <f t="shared" si="45"/>
        <v>0.15602836879432624</v>
      </c>
      <c r="FF37" s="71" t="s">
        <v>72</v>
      </c>
      <c r="FG37" s="11"/>
      <c r="FH37" s="11">
        <v>3</v>
      </c>
      <c r="FI37" s="11">
        <v>3</v>
      </c>
      <c r="FJ37" s="11"/>
      <c r="FK37" s="11">
        <v>5</v>
      </c>
      <c r="FL37" s="11">
        <v>1</v>
      </c>
      <c r="FM37" s="11"/>
      <c r="FN37" s="11"/>
      <c r="FO37" s="11">
        <v>1</v>
      </c>
      <c r="FP37" s="11">
        <v>2</v>
      </c>
      <c r="FQ37" s="11">
        <v>14</v>
      </c>
      <c r="FR37" s="11">
        <v>1</v>
      </c>
      <c r="FS37" s="11">
        <v>1</v>
      </c>
      <c r="FT37" s="11"/>
      <c r="FU37" s="11">
        <v>1</v>
      </c>
      <c r="FV37" s="11">
        <v>1</v>
      </c>
      <c r="FW37" s="11"/>
      <c r="FX37" s="11">
        <v>1</v>
      </c>
      <c r="FY37" s="11">
        <v>4</v>
      </c>
      <c r="FZ37" s="11">
        <v>5</v>
      </c>
      <c r="GA37" s="11">
        <v>1</v>
      </c>
      <c r="GB37" s="11"/>
      <c r="GC37" s="11"/>
      <c r="GD37" s="11">
        <v>8</v>
      </c>
      <c r="GE37" s="11"/>
      <c r="GF37" s="11">
        <v>11</v>
      </c>
      <c r="GG37" s="11"/>
      <c r="GH37" s="11"/>
      <c r="GI37" s="17">
        <f t="shared" si="46"/>
        <v>63</v>
      </c>
      <c r="GJ37" s="75">
        <f t="shared" si="38"/>
        <v>0.16890080428954424</v>
      </c>
    </row>
    <row r="38" spans="1:192" x14ac:dyDescent="0.25">
      <c r="B38" s="29" t="s">
        <v>74</v>
      </c>
      <c r="C38" s="8"/>
      <c r="D38" s="8"/>
      <c r="E38" s="8">
        <v>1</v>
      </c>
      <c r="F38" s="8"/>
      <c r="G38" s="8"/>
      <c r="H38" s="8"/>
      <c r="I38" s="8"/>
      <c r="J38" s="8">
        <v>1</v>
      </c>
      <c r="K38" s="8"/>
      <c r="L38" s="8">
        <v>2</v>
      </c>
      <c r="M38" s="8">
        <v>2</v>
      </c>
      <c r="N38" s="8"/>
      <c r="O38" s="8"/>
      <c r="P38" s="8"/>
      <c r="Q38" s="8"/>
      <c r="R38" s="8"/>
      <c r="S38" s="8"/>
      <c r="T38" s="8"/>
      <c r="U38" s="8"/>
      <c r="V38" s="8">
        <v>1</v>
      </c>
      <c r="W38" s="8"/>
      <c r="X38" s="8"/>
      <c r="Y38" s="8"/>
      <c r="Z38" s="8"/>
      <c r="AA38" s="8"/>
      <c r="AB38" s="8">
        <v>1</v>
      </c>
      <c r="AC38" s="8"/>
      <c r="AD38" s="8"/>
      <c r="AE38" s="17">
        <f t="shared" si="39"/>
        <v>8</v>
      </c>
      <c r="AF38" s="9">
        <f t="shared" si="35"/>
        <v>7.8431372549019607E-2</v>
      </c>
      <c r="AH38" s="29" t="s">
        <v>74</v>
      </c>
      <c r="AI38" s="8"/>
      <c r="AJ38" s="8">
        <v>1</v>
      </c>
      <c r="AK38" s="8"/>
      <c r="AL38" s="8"/>
      <c r="AM38" s="8">
        <v>4</v>
      </c>
      <c r="AN38" s="8">
        <v>1</v>
      </c>
      <c r="AO38" s="8">
        <v>1</v>
      </c>
      <c r="AP38" s="8">
        <v>2</v>
      </c>
      <c r="AQ38" s="8"/>
      <c r="AR38" s="8"/>
      <c r="AS38" s="8">
        <v>6</v>
      </c>
      <c r="AT38" s="8">
        <v>3</v>
      </c>
      <c r="AU38" s="8"/>
      <c r="AV38" s="8"/>
      <c r="AW38" s="8"/>
      <c r="AX38" s="8"/>
      <c r="AY38" s="8">
        <v>1</v>
      </c>
      <c r="AZ38" s="8">
        <v>1</v>
      </c>
      <c r="BA38" s="8">
        <v>3</v>
      </c>
      <c r="BB38" s="8"/>
      <c r="BC38" s="8"/>
      <c r="BD38" s="8"/>
      <c r="BE38" s="8">
        <v>1</v>
      </c>
      <c r="BF38" s="8">
        <v>1</v>
      </c>
      <c r="BG38" s="8">
        <v>1</v>
      </c>
      <c r="BH38" s="8">
        <v>2</v>
      </c>
      <c r="BI38" s="8"/>
      <c r="BJ38" s="8"/>
      <c r="BK38" s="17">
        <f t="shared" si="40"/>
        <v>28</v>
      </c>
      <c r="BL38" s="9">
        <f t="shared" si="36"/>
        <v>6.4073226544622428E-2</v>
      </c>
      <c r="BN38" s="29" t="s">
        <v>74</v>
      </c>
      <c r="BO38" s="11">
        <v>1</v>
      </c>
      <c r="BP38" s="11"/>
      <c r="BQ38" s="11">
        <v>1</v>
      </c>
      <c r="BR38" s="11"/>
      <c r="BS38" s="11"/>
      <c r="BT38" s="11"/>
      <c r="BU38" s="11"/>
      <c r="BV38" s="11">
        <v>10</v>
      </c>
      <c r="BW38" s="11">
        <v>1</v>
      </c>
      <c r="BX38" s="11">
        <v>1</v>
      </c>
      <c r="BY38" s="11">
        <v>2</v>
      </c>
      <c r="BZ38" s="11"/>
      <c r="CA38" s="11"/>
      <c r="CB38" s="11">
        <v>2</v>
      </c>
      <c r="CC38" s="11"/>
      <c r="CD38" s="11">
        <v>1</v>
      </c>
      <c r="CE38" s="11">
        <v>1</v>
      </c>
      <c r="CF38" s="11"/>
      <c r="CG38" s="11">
        <v>1</v>
      </c>
      <c r="CH38" s="11"/>
      <c r="CI38" s="11">
        <v>1</v>
      </c>
      <c r="CJ38" s="11"/>
      <c r="CK38" s="11">
        <v>1</v>
      </c>
      <c r="CL38" s="11">
        <v>1</v>
      </c>
      <c r="CM38" s="11"/>
      <c r="CN38" s="11">
        <v>7</v>
      </c>
      <c r="CO38" s="11"/>
      <c r="CP38" s="11"/>
      <c r="CQ38" s="17">
        <f t="shared" si="41"/>
        <v>31</v>
      </c>
      <c r="CR38" s="9">
        <f t="shared" si="37"/>
        <v>5.1324503311258277E-2</v>
      </c>
      <c r="CT38" s="67" t="s">
        <v>74</v>
      </c>
      <c r="CU38" s="11"/>
      <c r="CV38" s="11"/>
      <c r="CW38" s="11"/>
      <c r="CX38" s="11"/>
      <c r="CY38" s="11">
        <v>1</v>
      </c>
      <c r="CZ38" s="11">
        <v>1</v>
      </c>
      <c r="DA38" s="11"/>
      <c r="DB38" s="11">
        <v>1</v>
      </c>
      <c r="DC38" s="11">
        <v>1</v>
      </c>
      <c r="DD38" s="11"/>
      <c r="DE38" s="11"/>
      <c r="DF38" s="11"/>
      <c r="DG38" s="11">
        <v>2</v>
      </c>
      <c r="DH38" s="11">
        <v>1</v>
      </c>
      <c r="DI38" s="11"/>
      <c r="DJ38" s="11"/>
      <c r="DK38" s="11"/>
      <c r="DL38" s="11">
        <v>1</v>
      </c>
      <c r="DM38" s="11">
        <v>2</v>
      </c>
      <c r="DN38" s="11"/>
      <c r="DO38" s="11"/>
      <c r="DP38" s="11"/>
      <c r="DQ38" s="11">
        <v>3</v>
      </c>
      <c r="DR38" s="11"/>
      <c r="DS38" s="11"/>
      <c r="DT38" s="11">
        <v>1</v>
      </c>
      <c r="DU38" s="11"/>
      <c r="DV38" s="11"/>
      <c r="DW38" s="17">
        <f t="shared" si="42"/>
        <v>14</v>
      </c>
      <c r="DX38" s="9">
        <f t="shared" si="43"/>
        <v>3.2863849765258218E-2</v>
      </c>
      <c r="DZ38" s="67" t="s">
        <v>74</v>
      </c>
      <c r="EA38" s="11"/>
      <c r="EB38" s="11"/>
      <c r="EC38" s="11">
        <v>1</v>
      </c>
      <c r="ED38" s="11"/>
      <c r="EE38" s="11">
        <v>4</v>
      </c>
      <c r="EF38" s="11"/>
      <c r="EG38" s="11"/>
      <c r="EH38" s="11">
        <v>1</v>
      </c>
      <c r="EI38" s="11">
        <v>1</v>
      </c>
      <c r="EJ38" s="11">
        <v>1</v>
      </c>
      <c r="EK38" s="11">
        <v>4</v>
      </c>
      <c r="EL38" s="11"/>
      <c r="EM38" s="11">
        <v>1</v>
      </c>
      <c r="EN38" s="11">
        <v>3</v>
      </c>
      <c r="EO38" s="11"/>
      <c r="EP38" s="11">
        <v>5</v>
      </c>
      <c r="EQ38" s="11"/>
      <c r="ER38" s="11">
        <v>2</v>
      </c>
      <c r="ES38" s="11">
        <v>2</v>
      </c>
      <c r="ET38" s="11"/>
      <c r="EU38" s="11"/>
      <c r="EV38" s="11"/>
      <c r="EW38" s="11"/>
      <c r="EX38" s="11"/>
      <c r="EY38" s="11"/>
      <c r="EZ38" s="11">
        <v>3</v>
      </c>
      <c r="FA38" s="11"/>
      <c r="FB38" s="11"/>
      <c r="FC38" s="17">
        <f t="shared" si="44"/>
        <v>28</v>
      </c>
      <c r="FD38" s="9">
        <f t="shared" si="45"/>
        <v>6.6193853427895979E-2</v>
      </c>
      <c r="FF38" s="71" t="s">
        <v>74</v>
      </c>
      <c r="FG38" s="11"/>
      <c r="FH38" s="11"/>
      <c r="FI38" s="11">
        <v>3</v>
      </c>
      <c r="FJ38" s="11"/>
      <c r="FK38" s="11">
        <v>1</v>
      </c>
      <c r="FL38" s="11"/>
      <c r="FM38" s="11"/>
      <c r="FN38" s="11">
        <v>1</v>
      </c>
      <c r="FO38" s="11">
        <v>1</v>
      </c>
      <c r="FP38" s="11">
        <v>1</v>
      </c>
      <c r="FQ38" s="11">
        <v>3</v>
      </c>
      <c r="FR38" s="11"/>
      <c r="FS38" s="11"/>
      <c r="FT38" s="11"/>
      <c r="FU38" s="11"/>
      <c r="FV38" s="11"/>
      <c r="FW38" s="11"/>
      <c r="FX38" s="11">
        <v>2</v>
      </c>
      <c r="FY38" s="11">
        <v>1</v>
      </c>
      <c r="FZ38" s="11"/>
      <c r="GA38" s="11"/>
      <c r="GB38" s="11"/>
      <c r="GC38" s="11">
        <v>2</v>
      </c>
      <c r="GD38" s="11"/>
      <c r="GE38" s="11"/>
      <c r="GF38" s="11">
        <v>5</v>
      </c>
      <c r="GG38" s="11"/>
      <c r="GH38" s="11"/>
      <c r="GI38" s="17">
        <f t="shared" si="46"/>
        <v>20</v>
      </c>
      <c r="GJ38" s="75">
        <f t="shared" si="38"/>
        <v>5.3619302949061663E-2</v>
      </c>
    </row>
    <row r="39" spans="1:192" ht="15.75" thickBot="1" x14ac:dyDescent="0.3">
      <c r="B39" s="30" t="s">
        <v>49</v>
      </c>
      <c r="C39" s="18">
        <f>SUM(C33:C38)</f>
        <v>0</v>
      </c>
      <c r="D39" s="18">
        <f t="shared" ref="D39:AE39" si="47">SUM(D33:D38)</f>
        <v>3</v>
      </c>
      <c r="E39" s="18">
        <f t="shared" si="47"/>
        <v>5</v>
      </c>
      <c r="F39" s="18">
        <f t="shared" si="47"/>
        <v>0</v>
      </c>
      <c r="G39" s="18">
        <f t="shared" si="47"/>
        <v>8</v>
      </c>
      <c r="H39" s="18">
        <f t="shared" si="47"/>
        <v>4</v>
      </c>
      <c r="I39" s="18">
        <f t="shared" si="47"/>
        <v>4</v>
      </c>
      <c r="J39" s="18">
        <f t="shared" si="47"/>
        <v>15</v>
      </c>
      <c r="K39" s="18">
        <f t="shared" si="47"/>
        <v>2</v>
      </c>
      <c r="L39" s="18">
        <f t="shared" si="47"/>
        <v>7</v>
      </c>
      <c r="M39" s="18">
        <f t="shared" si="47"/>
        <v>6</v>
      </c>
      <c r="N39" s="18">
        <f t="shared" si="47"/>
        <v>1</v>
      </c>
      <c r="O39" s="18">
        <f t="shared" si="47"/>
        <v>0</v>
      </c>
      <c r="P39" s="18">
        <f t="shared" si="47"/>
        <v>6</v>
      </c>
      <c r="Q39" s="18">
        <f t="shared" si="47"/>
        <v>2</v>
      </c>
      <c r="R39" s="18">
        <f t="shared" si="47"/>
        <v>7</v>
      </c>
      <c r="S39" s="18">
        <f t="shared" si="47"/>
        <v>5</v>
      </c>
      <c r="T39" s="18">
        <f t="shared" si="47"/>
        <v>1</v>
      </c>
      <c r="U39" s="18">
        <f t="shared" si="47"/>
        <v>4</v>
      </c>
      <c r="V39" s="18">
        <f t="shared" si="47"/>
        <v>2</v>
      </c>
      <c r="W39" s="18">
        <f t="shared" si="47"/>
        <v>0</v>
      </c>
      <c r="X39" s="18">
        <f t="shared" si="47"/>
        <v>0</v>
      </c>
      <c r="Y39" s="18">
        <f t="shared" si="47"/>
        <v>4</v>
      </c>
      <c r="Z39" s="18">
        <f t="shared" si="47"/>
        <v>1</v>
      </c>
      <c r="AA39" s="18">
        <f t="shared" si="47"/>
        <v>0</v>
      </c>
      <c r="AB39" s="18">
        <f t="shared" si="47"/>
        <v>15</v>
      </c>
      <c r="AC39" s="18">
        <f t="shared" si="47"/>
        <v>0</v>
      </c>
      <c r="AD39" s="18">
        <f t="shared" si="47"/>
        <v>0</v>
      </c>
      <c r="AE39" s="18">
        <f t="shared" si="47"/>
        <v>102</v>
      </c>
      <c r="AF39" s="38">
        <f>SUM(AF33:AF38)</f>
        <v>1</v>
      </c>
      <c r="AH39" s="30" t="s">
        <v>49</v>
      </c>
      <c r="AI39" s="18">
        <f>SUM(AI33:AI38)</f>
        <v>2</v>
      </c>
      <c r="AJ39" s="18">
        <f t="shared" ref="AJ39:BK39" si="48">SUM(AJ33:AJ38)</f>
        <v>3</v>
      </c>
      <c r="AK39" s="18">
        <f t="shared" si="48"/>
        <v>10</v>
      </c>
      <c r="AL39" s="18">
        <f t="shared" si="48"/>
        <v>1</v>
      </c>
      <c r="AM39" s="18">
        <f t="shared" si="48"/>
        <v>28</v>
      </c>
      <c r="AN39" s="18">
        <f t="shared" si="48"/>
        <v>8</v>
      </c>
      <c r="AO39" s="18">
        <f t="shared" si="48"/>
        <v>11</v>
      </c>
      <c r="AP39" s="18">
        <f t="shared" si="48"/>
        <v>10</v>
      </c>
      <c r="AQ39" s="18">
        <f t="shared" si="48"/>
        <v>17</v>
      </c>
      <c r="AR39" s="18">
        <f t="shared" si="48"/>
        <v>12</v>
      </c>
      <c r="AS39" s="18">
        <f t="shared" si="48"/>
        <v>66</v>
      </c>
      <c r="AT39" s="18">
        <f t="shared" si="48"/>
        <v>6</v>
      </c>
      <c r="AU39" s="18">
        <f t="shared" si="48"/>
        <v>4</v>
      </c>
      <c r="AV39" s="18">
        <f t="shared" si="48"/>
        <v>7</v>
      </c>
      <c r="AW39" s="18">
        <f t="shared" si="48"/>
        <v>4</v>
      </c>
      <c r="AX39" s="18">
        <f t="shared" si="48"/>
        <v>19</v>
      </c>
      <c r="AY39" s="18">
        <f t="shared" si="48"/>
        <v>7</v>
      </c>
      <c r="AZ39" s="18">
        <f t="shared" si="48"/>
        <v>29</v>
      </c>
      <c r="BA39" s="18">
        <f t="shared" si="48"/>
        <v>52</v>
      </c>
      <c r="BB39" s="18">
        <f t="shared" si="48"/>
        <v>3</v>
      </c>
      <c r="BC39" s="18">
        <f t="shared" si="48"/>
        <v>3</v>
      </c>
      <c r="BD39" s="18">
        <f t="shared" si="48"/>
        <v>0</v>
      </c>
      <c r="BE39" s="18">
        <f t="shared" si="48"/>
        <v>24</v>
      </c>
      <c r="BF39" s="18">
        <f t="shared" si="48"/>
        <v>17</v>
      </c>
      <c r="BG39" s="18">
        <f t="shared" si="48"/>
        <v>2</v>
      </c>
      <c r="BH39" s="18">
        <f t="shared" si="48"/>
        <v>51</v>
      </c>
      <c r="BI39" s="18">
        <f t="shared" si="48"/>
        <v>1</v>
      </c>
      <c r="BJ39" s="18">
        <f t="shared" si="48"/>
        <v>40</v>
      </c>
      <c r="BK39" s="18">
        <f t="shared" si="48"/>
        <v>437</v>
      </c>
      <c r="BL39" s="38">
        <f>SUM(BL33:BL38)</f>
        <v>1</v>
      </c>
      <c r="BN39" s="68" t="s">
        <v>49</v>
      </c>
      <c r="BO39" s="18">
        <f>SUM(BO33:BO38)</f>
        <v>4</v>
      </c>
      <c r="BP39" s="18">
        <f t="shared" ref="BP39:CP39" si="49">SUM(BP33:BP38)</f>
        <v>6</v>
      </c>
      <c r="BQ39" s="18">
        <f t="shared" si="49"/>
        <v>9</v>
      </c>
      <c r="BR39" s="18">
        <f t="shared" si="49"/>
        <v>0</v>
      </c>
      <c r="BS39" s="18">
        <f t="shared" si="49"/>
        <v>19</v>
      </c>
      <c r="BT39" s="18">
        <f t="shared" si="49"/>
        <v>9</v>
      </c>
      <c r="BU39" s="18">
        <f t="shared" si="49"/>
        <v>18</v>
      </c>
      <c r="BV39" s="18">
        <f t="shared" si="49"/>
        <v>16</v>
      </c>
      <c r="BW39" s="18">
        <f t="shared" si="49"/>
        <v>8</v>
      </c>
      <c r="BX39" s="18">
        <f t="shared" si="49"/>
        <v>9</v>
      </c>
      <c r="BY39" s="18">
        <f t="shared" si="49"/>
        <v>56</v>
      </c>
      <c r="BZ39" s="18">
        <f t="shared" si="49"/>
        <v>6</v>
      </c>
      <c r="CA39" s="18">
        <f t="shared" si="49"/>
        <v>8</v>
      </c>
      <c r="CB39" s="18">
        <f t="shared" si="49"/>
        <v>17</v>
      </c>
      <c r="CC39" s="18">
        <f t="shared" si="49"/>
        <v>6</v>
      </c>
      <c r="CD39" s="18">
        <f t="shared" si="49"/>
        <v>14</v>
      </c>
      <c r="CE39" s="18">
        <f t="shared" si="49"/>
        <v>5</v>
      </c>
      <c r="CF39" s="18">
        <f t="shared" si="49"/>
        <v>23</v>
      </c>
      <c r="CG39" s="18">
        <f t="shared" si="49"/>
        <v>43</v>
      </c>
      <c r="CH39" s="18">
        <f t="shared" si="49"/>
        <v>5</v>
      </c>
      <c r="CI39" s="18">
        <f t="shared" si="49"/>
        <v>5</v>
      </c>
      <c r="CJ39" s="18">
        <f t="shared" si="49"/>
        <v>0</v>
      </c>
      <c r="CK39" s="18">
        <f t="shared" si="49"/>
        <v>45</v>
      </c>
      <c r="CL39" s="18">
        <f t="shared" si="49"/>
        <v>74</v>
      </c>
      <c r="CM39" s="18">
        <f t="shared" si="49"/>
        <v>2</v>
      </c>
      <c r="CN39" s="18">
        <f t="shared" si="49"/>
        <v>112</v>
      </c>
      <c r="CO39" s="18">
        <f t="shared" si="49"/>
        <v>0</v>
      </c>
      <c r="CP39" s="18">
        <f t="shared" si="49"/>
        <v>85</v>
      </c>
      <c r="CQ39" s="18">
        <f>SUM(CQ33:CQ38)</f>
        <v>604</v>
      </c>
      <c r="CR39" s="38">
        <f>SUM(CR33:CR38)</f>
        <v>1</v>
      </c>
      <c r="CT39" s="68" t="s">
        <v>49</v>
      </c>
      <c r="CU39" s="18">
        <f>SUM(CU33:CU38)</f>
        <v>0</v>
      </c>
      <c r="CV39" s="18">
        <f t="shared" ref="CV39:DV39" si="50">SUM(CV33:CV38)</f>
        <v>2</v>
      </c>
      <c r="CW39" s="18">
        <f t="shared" si="50"/>
        <v>7</v>
      </c>
      <c r="CX39" s="18">
        <f t="shared" si="50"/>
        <v>3</v>
      </c>
      <c r="CY39" s="18">
        <f t="shared" si="50"/>
        <v>24</v>
      </c>
      <c r="CZ39" s="18">
        <f t="shared" si="50"/>
        <v>19</v>
      </c>
      <c r="DA39" s="18">
        <f t="shared" si="50"/>
        <v>13</v>
      </c>
      <c r="DB39" s="18">
        <f t="shared" si="50"/>
        <v>8</v>
      </c>
      <c r="DC39" s="18">
        <f t="shared" si="50"/>
        <v>13</v>
      </c>
      <c r="DD39" s="18">
        <f t="shared" si="50"/>
        <v>9</v>
      </c>
      <c r="DE39" s="18">
        <f t="shared" si="50"/>
        <v>29</v>
      </c>
      <c r="DF39" s="18">
        <f t="shared" si="50"/>
        <v>4</v>
      </c>
      <c r="DG39" s="18">
        <f t="shared" si="50"/>
        <v>8</v>
      </c>
      <c r="DH39" s="18">
        <f t="shared" si="50"/>
        <v>14</v>
      </c>
      <c r="DI39" s="18">
        <f t="shared" si="50"/>
        <v>2</v>
      </c>
      <c r="DJ39" s="18">
        <f t="shared" si="50"/>
        <v>14</v>
      </c>
      <c r="DK39" s="18">
        <f t="shared" si="50"/>
        <v>0</v>
      </c>
      <c r="DL39" s="18">
        <f t="shared" si="50"/>
        <v>36</v>
      </c>
      <c r="DM39" s="18">
        <f t="shared" si="50"/>
        <v>30</v>
      </c>
      <c r="DN39" s="18">
        <f t="shared" si="50"/>
        <v>9</v>
      </c>
      <c r="DO39" s="18">
        <f t="shared" si="50"/>
        <v>2</v>
      </c>
      <c r="DP39" s="18">
        <f t="shared" si="50"/>
        <v>0</v>
      </c>
      <c r="DQ39" s="18">
        <f t="shared" si="50"/>
        <v>15</v>
      </c>
      <c r="DR39" s="18">
        <f t="shared" si="50"/>
        <v>42</v>
      </c>
      <c r="DS39" s="18">
        <f t="shared" si="50"/>
        <v>0</v>
      </c>
      <c r="DT39" s="18">
        <f t="shared" si="50"/>
        <v>66</v>
      </c>
      <c r="DU39" s="18">
        <f t="shared" si="50"/>
        <v>0</v>
      </c>
      <c r="DV39" s="18">
        <f t="shared" si="50"/>
        <v>57</v>
      </c>
      <c r="DW39" s="18">
        <f>SUM(DW33:DW38)</f>
        <v>426</v>
      </c>
      <c r="DX39" s="38">
        <f>SUM(DX33:DX38)</f>
        <v>1</v>
      </c>
      <c r="DZ39" s="68" t="s">
        <v>49</v>
      </c>
      <c r="EA39" s="18">
        <f>SUM(EA33:EA38)</f>
        <v>0</v>
      </c>
      <c r="EB39" s="18">
        <f t="shared" ref="EB39:FB39" si="51">SUM(EB33:EB38)</f>
        <v>3</v>
      </c>
      <c r="EC39" s="18">
        <f t="shared" si="51"/>
        <v>26</v>
      </c>
      <c r="ED39" s="18">
        <f t="shared" si="51"/>
        <v>1</v>
      </c>
      <c r="EE39" s="18">
        <f t="shared" si="51"/>
        <v>24</v>
      </c>
      <c r="EF39" s="18">
        <f t="shared" si="51"/>
        <v>8</v>
      </c>
      <c r="EG39" s="18">
        <f t="shared" si="51"/>
        <v>10</v>
      </c>
      <c r="EH39" s="18">
        <f t="shared" si="51"/>
        <v>5</v>
      </c>
      <c r="EI39" s="18">
        <f t="shared" si="51"/>
        <v>11</v>
      </c>
      <c r="EJ39" s="18">
        <f t="shared" si="51"/>
        <v>11</v>
      </c>
      <c r="EK39" s="18">
        <f t="shared" si="51"/>
        <v>32</v>
      </c>
      <c r="EL39" s="18">
        <f t="shared" si="51"/>
        <v>4</v>
      </c>
      <c r="EM39" s="18">
        <f t="shared" si="51"/>
        <v>12</v>
      </c>
      <c r="EN39" s="18">
        <f t="shared" si="51"/>
        <v>15</v>
      </c>
      <c r="EO39" s="18">
        <f t="shared" si="51"/>
        <v>9</v>
      </c>
      <c r="EP39" s="18">
        <f t="shared" si="51"/>
        <v>12</v>
      </c>
      <c r="EQ39" s="18">
        <f t="shared" si="51"/>
        <v>2</v>
      </c>
      <c r="ER39" s="18">
        <f t="shared" si="51"/>
        <v>20</v>
      </c>
      <c r="ES39" s="18">
        <f t="shared" si="51"/>
        <v>40</v>
      </c>
      <c r="ET39" s="18">
        <f t="shared" si="51"/>
        <v>5</v>
      </c>
      <c r="EU39" s="18">
        <f t="shared" si="51"/>
        <v>0</v>
      </c>
      <c r="EV39" s="18">
        <f t="shared" si="51"/>
        <v>0</v>
      </c>
      <c r="EW39" s="18">
        <f t="shared" si="51"/>
        <v>23</v>
      </c>
      <c r="EX39" s="18">
        <f t="shared" si="51"/>
        <v>19</v>
      </c>
      <c r="EY39" s="18">
        <f t="shared" si="51"/>
        <v>2</v>
      </c>
      <c r="EZ39" s="18">
        <f t="shared" si="51"/>
        <v>69</v>
      </c>
      <c r="FA39" s="18">
        <f t="shared" si="51"/>
        <v>1</v>
      </c>
      <c r="FB39" s="18">
        <f t="shared" si="51"/>
        <v>59</v>
      </c>
      <c r="FC39" s="18">
        <f>SUM(FC33:FC38)</f>
        <v>423</v>
      </c>
      <c r="FD39" s="38">
        <f>SUM(FD33:FD38)</f>
        <v>1.0000000000000002</v>
      </c>
      <c r="FF39" s="76" t="s">
        <v>49</v>
      </c>
      <c r="FG39" s="72">
        <f>SUM(FG33:FG38)</f>
        <v>0</v>
      </c>
      <c r="FH39" s="72">
        <f t="shared" ref="FH39:GH39" si="52">SUM(FH33:FH38)</f>
        <v>5</v>
      </c>
      <c r="FI39" s="72">
        <f t="shared" si="52"/>
        <v>25</v>
      </c>
      <c r="FJ39" s="72">
        <f t="shared" si="52"/>
        <v>0</v>
      </c>
      <c r="FK39" s="72">
        <f t="shared" si="52"/>
        <v>33</v>
      </c>
      <c r="FL39" s="72">
        <f t="shared" si="52"/>
        <v>9</v>
      </c>
      <c r="FM39" s="72">
        <f t="shared" si="52"/>
        <v>4</v>
      </c>
      <c r="FN39" s="72">
        <f t="shared" si="52"/>
        <v>3</v>
      </c>
      <c r="FO39" s="72">
        <f t="shared" si="52"/>
        <v>7</v>
      </c>
      <c r="FP39" s="72">
        <f t="shared" si="52"/>
        <v>5</v>
      </c>
      <c r="FQ39" s="72">
        <f t="shared" si="52"/>
        <v>34</v>
      </c>
      <c r="FR39" s="72">
        <f t="shared" si="52"/>
        <v>6</v>
      </c>
      <c r="FS39" s="72">
        <f t="shared" si="52"/>
        <v>13</v>
      </c>
      <c r="FT39" s="72">
        <f t="shared" si="52"/>
        <v>16</v>
      </c>
      <c r="FU39" s="72">
        <f t="shared" si="52"/>
        <v>5</v>
      </c>
      <c r="FV39" s="72">
        <f t="shared" si="52"/>
        <v>8</v>
      </c>
      <c r="FW39" s="72">
        <f t="shared" si="52"/>
        <v>3</v>
      </c>
      <c r="FX39" s="72">
        <f t="shared" si="52"/>
        <v>14</v>
      </c>
      <c r="FY39" s="72">
        <f t="shared" si="52"/>
        <v>25</v>
      </c>
      <c r="FZ39" s="72">
        <f t="shared" si="52"/>
        <v>13</v>
      </c>
      <c r="GA39" s="72">
        <f t="shared" si="52"/>
        <v>1</v>
      </c>
      <c r="GB39" s="72">
        <f t="shared" si="52"/>
        <v>1</v>
      </c>
      <c r="GC39" s="72">
        <f t="shared" si="52"/>
        <v>16</v>
      </c>
      <c r="GD39" s="72">
        <f t="shared" si="52"/>
        <v>22</v>
      </c>
      <c r="GE39" s="72">
        <f t="shared" si="52"/>
        <v>1</v>
      </c>
      <c r="GF39" s="72">
        <f t="shared" si="52"/>
        <v>81</v>
      </c>
      <c r="GG39" s="72">
        <f t="shared" si="52"/>
        <v>4</v>
      </c>
      <c r="GH39" s="72">
        <f t="shared" si="52"/>
        <v>19</v>
      </c>
      <c r="GI39" s="72">
        <f>SUM(GI33:GI38)</f>
        <v>373</v>
      </c>
      <c r="GJ39" s="89">
        <f>SUM(GJ33:GJ38)</f>
        <v>1</v>
      </c>
    </row>
    <row r="40" spans="1:192" s="3" customFormat="1" ht="15.75" thickTop="1" x14ac:dyDescent="0.25"/>
    <row r="42" spans="1:192" s="3" customFormat="1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F42" s="15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L42" s="15"/>
    </row>
  </sheetData>
  <mergeCells count="18">
    <mergeCell ref="FF2:GJ2"/>
    <mergeCell ref="FF9:GJ9"/>
    <mergeCell ref="FF31:GJ31"/>
    <mergeCell ref="DZ2:FD2"/>
    <mergeCell ref="DZ9:FD9"/>
    <mergeCell ref="DZ31:FD31"/>
    <mergeCell ref="CT2:DX2"/>
    <mergeCell ref="CT9:DX9"/>
    <mergeCell ref="CT31:DX31"/>
    <mergeCell ref="BN2:CR2"/>
    <mergeCell ref="B2:AF2"/>
    <mergeCell ref="AH2:BL2"/>
    <mergeCell ref="B9:AF9"/>
    <mergeCell ref="B31:AF31"/>
    <mergeCell ref="AH9:BL9"/>
    <mergeCell ref="AH31:BL31"/>
    <mergeCell ref="BN9:CR9"/>
    <mergeCell ref="BN31:CR3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1:CR33"/>
  <sheetViews>
    <sheetView showGridLines="0" showRowColHeaders="0" zoomScale="85" zoomScaleNormal="85" workbookViewId="0"/>
  </sheetViews>
  <sheetFormatPr defaultRowHeight="13.5" customHeight="1" x14ac:dyDescent="0.25"/>
  <cols>
    <col min="1" max="1" width="1.7109375" customWidth="1"/>
    <col min="2" max="2" width="37.28515625" style="3" bestFit="1" customWidth="1"/>
    <col min="3" max="4" width="6.28515625" bestFit="1" customWidth="1"/>
    <col min="5" max="5" width="6.85546875" bestFit="1" customWidth="1"/>
    <col min="6" max="6" width="6.7109375" bestFit="1" customWidth="1"/>
    <col min="7" max="7" width="5.85546875" bestFit="1" customWidth="1"/>
    <col min="8" max="8" width="6.28515625" bestFit="1" customWidth="1"/>
    <col min="9" max="9" width="6" bestFit="1" customWidth="1"/>
    <col min="10" max="10" width="7.140625" bestFit="1" customWidth="1"/>
    <col min="11" max="11" width="6.28515625" bestFit="1" customWidth="1"/>
    <col min="12" max="12" width="6.7109375" bestFit="1" customWidth="1"/>
    <col min="13" max="13" width="6.85546875" bestFit="1" customWidth="1"/>
    <col min="14" max="14" width="6.28515625" bestFit="1" customWidth="1"/>
    <col min="15" max="15" width="9.5703125" style="3" bestFit="1" customWidth="1"/>
    <col min="16" max="16" width="9.5703125" style="15" bestFit="1" customWidth="1"/>
    <col min="17" max="17" width="3.85546875" bestFit="1" customWidth="1"/>
    <col min="18" max="18" width="37.28515625" style="3" bestFit="1" customWidth="1"/>
    <col min="19" max="20" width="6.28515625" bestFit="1" customWidth="1"/>
    <col min="21" max="21" width="6.85546875" bestFit="1" customWidth="1"/>
    <col min="22" max="22" width="6.7109375" bestFit="1" customWidth="1"/>
    <col min="23" max="23" width="5.85546875" bestFit="1" customWidth="1"/>
    <col min="24" max="24" width="6.28515625" bestFit="1" customWidth="1"/>
    <col min="25" max="25" width="6" bestFit="1" customWidth="1"/>
    <col min="26" max="26" width="7.140625" bestFit="1" customWidth="1"/>
    <col min="27" max="27" width="6.28515625" bestFit="1" customWidth="1"/>
    <col min="28" max="28" width="6.7109375" bestFit="1" customWidth="1"/>
    <col min="29" max="29" width="6.85546875" bestFit="1" customWidth="1"/>
    <col min="30" max="30" width="6.28515625" bestFit="1" customWidth="1"/>
    <col min="31" max="31" width="9.5703125" style="3" bestFit="1" customWidth="1"/>
    <col min="32" max="32" width="9.5703125" style="15" bestFit="1" customWidth="1"/>
    <col min="33" max="33" width="1.85546875" customWidth="1"/>
    <col min="34" max="34" width="37.28515625" style="3" bestFit="1" customWidth="1"/>
    <col min="35" max="36" width="6.28515625" bestFit="1" customWidth="1"/>
    <col min="37" max="37" width="6.85546875" bestFit="1" customWidth="1"/>
    <col min="38" max="38" width="6.7109375" bestFit="1" customWidth="1"/>
    <col min="39" max="39" width="5.85546875" bestFit="1" customWidth="1"/>
    <col min="40" max="40" width="6.28515625" bestFit="1" customWidth="1"/>
    <col min="41" max="41" width="6" bestFit="1" customWidth="1"/>
    <col min="42" max="42" width="7.140625" bestFit="1" customWidth="1"/>
    <col min="43" max="43" width="6.28515625" bestFit="1" customWidth="1"/>
    <col min="44" max="44" width="6.7109375" bestFit="1" customWidth="1"/>
    <col min="45" max="45" width="6.85546875" bestFit="1" customWidth="1"/>
    <col min="46" max="46" width="6.28515625" bestFit="1" customWidth="1"/>
    <col min="47" max="47" width="9.5703125" style="3" bestFit="1" customWidth="1"/>
    <col min="48" max="48" width="9.5703125" style="15" bestFit="1" customWidth="1"/>
    <col min="49" max="49" width="1.42578125" customWidth="1"/>
    <col min="50" max="50" width="33.5703125" style="3" bestFit="1" customWidth="1"/>
    <col min="51" max="51" width="4.42578125" bestFit="1" customWidth="1"/>
    <col min="52" max="52" width="4.28515625" bestFit="1" customWidth="1"/>
    <col min="53" max="53" width="5.28515625" bestFit="1" customWidth="1"/>
    <col min="54" max="54" width="4.5703125" bestFit="1" customWidth="1"/>
    <col min="55" max="55" width="4.7109375" bestFit="1" customWidth="1"/>
    <col min="56" max="56" width="4.5703125" bestFit="1" customWidth="1"/>
    <col min="57" max="57" width="4" bestFit="1" customWidth="1"/>
    <col min="58" max="58" width="5.140625" bestFit="1" customWidth="1"/>
    <col min="59" max="59" width="4" bestFit="1" customWidth="1"/>
    <col min="60" max="60" width="4.85546875" bestFit="1" customWidth="1"/>
    <col min="61" max="61" width="5.140625" bestFit="1" customWidth="1"/>
    <col min="62" max="62" width="4.28515625" bestFit="1" customWidth="1"/>
    <col min="63" max="63" width="6.5703125" style="3" bestFit="1" customWidth="1"/>
    <col min="64" max="64" width="9.5703125" style="15" bestFit="1" customWidth="1"/>
    <col min="65" max="65" width="1.42578125" customWidth="1"/>
    <col min="66" max="66" width="29.140625" style="3" bestFit="1" customWidth="1"/>
    <col min="67" max="68" width="6.28515625" bestFit="1" customWidth="1"/>
    <col min="69" max="69" width="6.85546875" bestFit="1" customWidth="1"/>
    <col min="70" max="70" width="6.7109375" bestFit="1" customWidth="1"/>
    <col min="71" max="71" width="5.85546875" bestFit="1" customWidth="1"/>
    <col min="72" max="72" width="6.28515625" bestFit="1" customWidth="1"/>
    <col min="73" max="73" width="6" bestFit="1" customWidth="1"/>
    <col min="74" max="74" width="7.140625" bestFit="1" customWidth="1"/>
    <col min="75" max="75" width="6.28515625" bestFit="1" customWidth="1"/>
    <col min="76" max="76" width="6.7109375" bestFit="1" customWidth="1"/>
    <col min="77" max="77" width="6.85546875" bestFit="1" customWidth="1"/>
    <col min="78" max="78" width="6.28515625" bestFit="1" customWidth="1"/>
    <col min="79" max="79" width="9.5703125" style="3" bestFit="1" customWidth="1"/>
    <col min="80" max="80" width="9.5703125" style="15" bestFit="1" customWidth="1"/>
    <col min="81" max="81" width="1.140625" customWidth="1"/>
    <col min="82" max="82" width="29.140625" style="3" bestFit="1" customWidth="1"/>
    <col min="83" max="84" width="6.28515625" bestFit="1" customWidth="1"/>
    <col min="85" max="85" width="6.85546875" bestFit="1" customWidth="1"/>
    <col min="86" max="86" width="6.7109375" bestFit="1" customWidth="1"/>
    <col min="87" max="87" width="5.85546875" bestFit="1" customWidth="1"/>
    <col min="88" max="88" width="6.28515625" bestFit="1" customWidth="1"/>
    <col min="89" max="89" width="6" bestFit="1" customWidth="1"/>
    <col min="90" max="90" width="7.140625" bestFit="1" customWidth="1"/>
    <col min="91" max="91" width="6.28515625" bestFit="1" customWidth="1"/>
    <col min="92" max="92" width="6.7109375" bestFit="1" customWidth="1"/>
    <col min="93" max="93" width="6.85546875" bestFit="1" customWidth="1"/>
    <col min="94" max="94" width="6.28515625" bestFit="1" customWidth="1"/>
    <col min="95" max="95" width="9.5703125" style="3" bestFit="1" customWidth="1"/>
    <col min="96" max="96" width="10.7109375" style="15" bestFit="1" customWidth="1"/>
  </cols>
  <sheetData>
    <row r="1" spans="2:96" ht="13.5" customHeight="1" thickBot="1" x14ac:dyDescent="0.3"/>
    <row r="2" spans="2:96" ht="13.5" customHeight="1" thickTop="1" x14ac:dyDescent="0.25">
      <c r="B2" s="131" t="s">
        <v>256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3"/>
      <c r="R2" s="131" t="s">
        <v>257</v>
      </c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3"/>
      <c r="AH2" s="131" t="s">
        <v>258</v>
      </c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3"/>
      <c r="AX2" s="131" t="s">
        <v>259</v>
      </c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3"/>
      <c r="BN2" s="131" t="s">
        <v>260</v>
      </c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3"/>
      <c r="CD2" s="135" t="s">
        <v>261</v>
      </c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7"/>
    </row>
    <row r="3" spans="2:96" ht="13.5" customHeight="1" x14ac:dyDescent="0.25">
      <c r="B3" s="20" t="s">
        <v>84</v>
      </c>
      <c r="C3" s="21" t="s">
        <v>0</v>
      </c>
      <c r="D3" s="21" t="s">
        <v>2</v>
      </c>
      <c r="E3" s="21" t="s">
        <v>3</v>
      </c>
      <c r="F3" s="21" t="s">
        <v>4</v>
      </c>
      <c r="G3" s="21" t="s">
        <v>5</v>
      </c>
      <c r="H3" s="21" t="s">
        <v>6</v>
      </c>
      <c r="I3" s="21" t="s">
        <v>7</v>
      </c>
      <c r="J3" s="21" t="s">
        <v>8</v>
      </c>
      <c r="K3" s="21" t="s">
        <v>9</v>
      </c>
      <c r="L3" s="21" t="s">
        <v>10</v>
      </c>
      <c r="M3" s="21" t="s">
        <v>11</v>
      </c>
      <c r="N3" s="21" t="s">
        <v>12</v>
      </c>
      <c r="O3" s="21" t="s">
        <v>13</v>
      </c>
      <c r="P3" s="7" t="s">
        <v>14</v>
      </c>
      <c r="R3" s="20" t="s">
        <v>84</v>
      </c>
      <c r="S3" s="21" t="s">
        <v>0</v>
      </c>
      <c r="T3" s="21" t="s">
        <v>2</v>
      </c>
      <c r="U3" s="21" t="s">
        <v>3</v>
      </c>
      <c r="V3" s="21" t="s">
        <v>4</v>
      </c>
      <c r="W3" s="21" t="s">
        <v>5</v>
      </c>
      <c r="X3" s="21" t="s">
        <v>6</v>
      </c>
      <c r="Y3" s="21" t="s">
        <v>7</v>
      </c>
      <c r="Z3" s="21" t="s">
        <v>8</v>
      </c>
      <c r="AA3" s="21" t="s">
        <v>9</v>
      </c>
      <c r="AB3" s="21" t="s">
        <v>10</v>
      </c>
      <c r="AC3" s="21" t="s">
        <v>11</v>
      </c>
      <c r="AD3" s="21" t="s">
        <v>12</v>
      </c>
      <c r="AE3" s="21" t="s">
        <v>13</v>
      </c>
      <c r="AF3" s="7" t="s">
        <v>14</v>
      </c>
      <c r="AH3" s="20" t="s">
        <v>84</v>
      </c>
      <c r="AI3" s="21" t="s">
        <v>0</v>
      </c>
      <c r="AJ3" s="21" t="s">
        <v>2</v>
      </c>
      <c r="AK3" s="21" t="s">
        <v>3</v>
      </c>
      <c r="AL3" s="21" t="s">
        <v>4</v>
      </c>
      <c r="AM3" s="21" t="s">
        <v>5</v>
      </c>
      <c r="AN3" s="21" t="s">
        <v>6</v>
      </c>
      <c r="AO3" s="21" t="s">
        <v>7</v>
      </c>
      <c r="AP3" s="21" t="s">
        <v>8</v>
      </c>
      <c r="AQ3" s="21" t="s">
        <v>9</v>
      </c>
      <c r="AR3" s="21" t="s">
        <v>10</v>
      </c>
      <c r="AS3" s="21" t="s">
        <v>11</v>
      </c>
      <c r="AT3" s="21" t="s">
        <v>12</v>
      </c>
      <c r="AU3" s="21" t="s">
        <v>13</v>
      </c>
      <c r="AV3" s="7" t="s">
        <v>14</v>
      </c>
      <c r="AX3" s="20" t="s">
        <v>84</v>
      </c>
      <c r="AY3" s="21" t="s">
        <v>0</v>
      </c>
      <c r="AZ3" s="21" t="s">
        <v>2</v>
      </c>
      <c r="BA3" s="21" t="s">
        <v>3</v>
      </c>
      <c r="BB3" s="21" t="s">
        <v>4</v>
      </c>
      <c r="BC3" s="21" t="s">
        <v>5</v>
      </c>
      <c r="BD3" s="21" t="s">
        <v>6</v>
      </c>
      <c r="BE3" s="21" t="s">
        <v>7</v>
      </c>
      <c r="BF3" s="21" t="s">
        <v>8</v>
      </c>
      <c r="BG3" s="21" t="s">
        <v>9</v>
      </c>
      <c r="BH3" s="21" t="s">
        <v>10</v>
      </c>
      <c r="BI3" s="21" t="s">
        <v>11</v>
      </c>
      <c r="BJ3" s="21" t="s">
        <v>12</v>
      </c>
      <c r="BK3" s="21" t="s">
        <v>13</v>
      </c>
      <c r="BL3" s="7" t="s">
        <v>14</v>
      </c>
      <c r="BN3" s="20" t="s">
        <v>84</v>
      </c>
      <c r="BO3" s="21" t="s">
        <v>0</v>
      </c>
      <c r="BP3" s="21" t="s">
        <v>2</v>
      </c>
      <c r="BQ3" s="21" t="s">
        <v>3</v>
      </c>
      <c r="BR3" s="21" t="s">
        <v>4</v>
      </c>
      <c r="BS3" s="21" t="s">
        <v>5</v>
      </c>
      <c r="BT3" s="21" t="s">
        <v>6</v>
      </c>
      <c r="BU3" s="21" t="s">
        <v>7</v>
      </c>
      <c r="BV3" s="21" t="s">
        <v>8</v>
      </c>
      <c r="BW3" s="21" t="s">
        <v>9</v>
      </c>
      <c r="BX3" s="21" t="s">
        <v>10</v>
      </c>
      <c r="BY3" s="21" t="s">
        <v>11</v>
      </c>
      <c r="BZ3" s="21" t="s">
        <v>12</v>
      </c>
      <c r="CA3" s="21" t="s">
        <v>13</v>
      </c>
      <c r="CB3" s="7" t="s">
        <v>14</v>
      </c>
      <c r="CD3" s="73" t="s">
        <v>84</v>
      </c>
      <c r="CE3" s="21" t="s">
        <v>0</v>
      </c>
      <c r="CF3" s="21" t="s">
        <v>2</v>
      </c>
      <c r="CG3" s="21" t="s">
        <v>3</v>
      </c>
      <c r="CH3" s="21" t="s">
        <v>4</v>
      </c>
      <c r="CI3" s="21" t="s">
        <v>5</v>
      </c>
      <c r="CJ3" s="21" t="s">
        <v>6</v>
      </c>
      <c r="CK3" s="21" t="s">
        <v>7</v>
      </c>
      <c r="CL3" s="21" t="s">
        <v>8</v>
      </c>
      <c r="CM3" s="21" t="s">
        <v>9</v>
      </c>
      <c r="CN3" s="21" t="s">
        <v>10</v>
      </c>
      <c r="CO3" s="21" t="s">
        <v>11</v>
      </c>
      <c r="CP3" s="21" t="s">
        <v>12</v>
      </c>
      <c r="CQ3" s="21" t="s">
        <v>13</v>
      </c>
      <c r="CR3" s="74" t="s">
        <v>14</v>
      </c>
    </row>
    <row r="4" spans="2:96" ht="13.5" customHeight="1" x14ac:dyDescent="0.25">
      <c r="B4" s="67" t="s">
        <v>100</v>
      </c>
      <c r="C4" s="66"/>
      <c r="D4" s="66"/>
      <c r="E4" s="66"/>
      <c r="F4" s="66"/>
      <c r="G4" s="66"/>
      <c r="H4" s="66"/>
      <c r="I4" s="66"/>
      <c r="J4" s="66"/>
      <c r="K4" s="66">
        <v>1</v>
      </c>
      <c r="L4" s="66">
        <v>1</v>
      </c>
      <c r="M4" s="66">
        <v>1</v>
      </c>
      <c r="N4" s="66"/>
      <c r="O4" s="17">
        <f>SUM(C4:N4)</f>
        <v>3</v>
      </c>
      <c r="P4" s="9">
        <f>O4/$O$31</f>
        <v>1.6393442622950821E-2</v>
      </c>
      <c r="R4" s="67" t="s">
        <v>100</v>
      </c>
      <c r="S4" s="66"/>
      <c r="T4" s="66">
        <v>2</v>
      </c>
      <c r="U4" s="66">
        <v>1</v>
      </c>
      <c r="V4" s="66"/>
      <c r="W4" s="66"/>
      <c r="X4" s="66">
        <v>1</v>
      </c>
      <c r="Y4" s="66">
        <v>2</v>
      </c>
      <c r="Z4" s="66">
        <v>2</v>
      </c>
      <c r="AA4" s="66">
        <v>3</v>
      </c>
      <c r="AB4" s="66">
        <v>2</v>
      </c>
      <c r="AC4" s="66"/>
      <c r="AD4" s="66"/>
      <c r="AE4" s="17">
        <f>SUM(S4:AD4)</f>
        <v>13</v>
      </c>
      <c r="AF4" s="9">
        <f>AE4/$AE$31</f>
        <v>2.0967741935483872E-2</v>
      </c>
      <c r="AH4" s="67" t="s">
        <v>100</v>
      </c>
      <c r="AI4" s="66">
        <v>1</v>
      </c>
      <c r="AJ4" s="66"/>
      <c r="AK4" s="66"/>
      <c r="AL4" s="66"/>
      <c r="AM4" s="66">
        <v>1</v>
      </c>
      <c r="AN4" s="66">
        <v>1</v>
      </c>
      <c r="AO4" s="66">
        <v>2</v>
      </c>
      <c r="AP4" s="66"/>
      <c r="AQ4" s="66">
        <v>3</v>
      </c>
      <c r="AR4" s="66">
        <v>1</v>
      </c>
      <c r="AS4" s="66">
        <v>8</v>
      </c>
      <c r="AT4" s="66">
        <v>2</v>
      </c>
      <c r="AU4" s="17">
        <f>SUM(AI4:AT4)</f>
        <v>19</v>
      </c>
      <c r="AV4" s="9">
        <f>AU4/$AU$31</f>
        <v>2.1990740740740741E-2</v>
      </c>
      <c r="AX4" s="67" t="s">
        <v>100</v>
      </c>
      <c r="AY4" s="66">
        <v>2</v>
      </c>
      <c r="AZ4" s="66">
        <v>1</v>
      </c>
      <c r="BA4" s="66"/>
      <c r="BB4" s="66">
        <v>1</v>
      </c>
      <c r="BC4" s="66">
        <v>1</v>
      </c>
      <c r="BD4" s="66">
        <v>1</v>
      </c>
      <c r="BE4" s="66">
        <v>8</v>
      </c>
      <c r="BF4" s="66">
        <v>4</v>
      </c>
      <c r="BG4" s="66"/>
      <c r="BH4" s="66"/>
      <c r="BI4" s="66"/>
      <c r="BJ4" s="66"/>
      <c r="BK4" s="17">
        <f>SUM(AY4:BJ4)</f>
        <v>18</v>
      </c>
      <c r="BL4" s="9">
        <f>BK4/$BK$31</f>
        <v>3.1690140845070422E-2</v>
      </c>
      <c r="BN4" s="67" t="s">
        <v>100</v>
      </c>
      <c r="BO4" s="66">
        <v>3</v>
      </c>
      <c r="BP4" s="66"/>
      <c r="BQ4" s="66"/>
      <c r="BR4" s="66"/>
      <c r="BS4" s="66"/>
      <c r="BT4" s="66"/>
      <c r="BU4" s="66">
        <v>2</v>
      </c>
      <c r="BV4" s="66"/>
      <c r="BW4" s="66"/>
      <c r="BX4" s="66"/>
      <c r="BY4" s="66">
        <v>2</v>
      </c>
      <c r="BZ4" s="66">
        <v>4</v>
      </c>
      <c r="CA4" s="17">
        <f>SUM(BO4:BZ4)</f>
        <v>11</v>
      </c>
      <c r="CB4" s="9">
        <f>CA4/$CA$31</f>
        <v>1.7600000000000001E-2</v>
      </c>
      <c r="CD4" s="71" t="s">
        <v>100</v>
      </c>
      <c r="CE4" s="66">
        <v>1</v>
      </c>
      <c r="CF4" s="66">
        <v>2</v>
      </c>
      <c r="CG4" s="66"/>
      <c r="CH4" s="66">
        <v>3</v>
      </c>
      <c r="CI4" s="66">
        <v>1</v>
      </c>
      <c r="CJ4" s="66"/>
      <c r="CK4" s="66"/>
      <c r="CL4" s="66"/>
      <c r="CM4" s="66"/>
      <c r="CN4" s="66"/>
      <c r="CO4" s="66"/>
      <c r="CP4" s="66"/>
      <c r="CQ4" s="17">
        <f>SUM(CE4:CP4)</f>
        <v>7</v>
      </c>
      <c r="CR4" s="75">
        <f>CQ4/$CQ$31</f>
        <v>1.3725490196078431E-2</v>
      </c>
    </row>
    <row r="5" spans="2:96" ht="13.5" customHeight="1" x14ac:dyDescent="0.25">
      <c r="B5" s="67" t="s">
        <v>92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>
        <v>2</v>
      </c>
      <c r="N5" s="66"/>
      <c r="O5" s="17">
        <f t="shared" ref="O5:O31" si="0">SUM(C5:N5)</f>
        <v>2</v>
      </c>
      <c r="P5" s="9">
        <f>O5/$O$31</f>
        <v>1.092896174863388E-2</v>
      </c>
      <c r="R5" s="67" t="s">
        <v>92</v>
      </c>
      <c r="S5" s="66"/>
      <c r="T5" s="66"/>
      <c r="U5" s="66"/>
      <c r="V5" s="66"/>
      <c r="W5" s="66"/>
      <c r="X5" s="66">
        <v>2</v>
      </c>
      <c r="Y5" s="66"/>
      <c r="Z5" s="66"/>
      <c r="AA5" s="66"/>
      <c r="AB5" s="66"/>
      <c r="AC5" s="66">
        <v>3</v>
      </c>
      <c r="AD5" s="66"/>
      <c r="AE5" s="17">
        <f t="shared" ref="AE5:AE25" si="1">SUM(S5:AD5)</f>
        <v>5</v>
      </c>
      <c r="AF5" s="9">
        <f>AE5/$AE$31</f>
        <v>8.0645161290322578E-3</v>
      </c>
      <c r="AH5" s="67" t="s">
        <v>92</v>
      </c>
      <c r="AI5" s="66"/>
      <c r="AJ5" s="66">
        <v>1</v>
      </c>
      <c r="AK5" s="66"/>
      <c r="AL5" s="66"/>
      <c r="AM5" s="66"/>
      <c r="AN5" s="66">
        <v>2</v>
      </c>
      <c r="AO5" s="66"/>
      <c r="AP5" s="66">
        <v>2</v>
      </c>
      <c r="AQ5" s="66">
        <v>1</v>
      </c>
      <c r="AR5" s="66"/>
      <c r="AS5" s="66"/>
      <c r="AT5" s="66"/>
      <c r="AU5" s="17">
        <f t="shared" ref="AU5:AU25" si="2">SUM(AI5:AT5)</f>
        <v>6</v>
      </c>
      <c r="AV5" s="9">
        <f>AU5/$AU$31</f>
        <v>6.9444444444444441E-3</v>
      </c>
      <c r="AX5" s="67" t="s">
        <v>92</v>
      </c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>
        <v>1</v>
      </c>
      <c r="BK5" s="17">
        <f t="shared" ref="BK5:BK25" si="3">SUM(AY5:BJ5)</f>
        <v>1</v>
      </c>
      <c r="BL5" s="9">
        <f>BK5/$BK$31</f>
        <v>1.7605633802816902E-3</v>
      </c>
      <c r="BN5" s="67" t="s">
        <v>92</v>
      </c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>
        <v>1</v>
      </c>
      <c r="CA5" s="17">
        <f t="shared" ref="CA5:CA25" si="4">SUM(BO5:BZ5)</f>
        <v>1</v>
      </c>
      <c r="CB5" s="9">
        <f>CA5/$CA$31</f>
        <v>1.6000000000000001E-3</v>
      </c>
      <c r="CD5" s="71" t="s">
        <v>92</v>
      </c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17">
        <f t="shared" ref="CQ5:CQ25" si="5">SUM(CE5:CP5)</f>
        <v>0</v>
      </c>
      <c r="CR5" s="75">
        <f>CQ5/$CQ$31</f>
        <v>0</v>
      </c>
    </row>
    <row r="6" spans="2:96" ht="13.5" customHeight="1" x14ac:dyDescent="0.25">
      <c r="B6" s="67" t="s">
        <v>94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>
        <v>1</v>
      </c>
      <c r="N6" s="66"/>
      <c r="O6" s="17">
        <f t="shared" si="0"/>
        <v>1</v>
      </c>
      <c r="P6" s="9">
        <f>O6/$O$31</f>
        <v>5.4644808743169399E-3</v>
      </c>
      <c r="R6" s="67" t="s">
        <v>94</v>
      </c>
      <c r="S6" s="66"/>
      <c r="T6" s="66">
        <v>1</v>
      </c>
      <c r="U6" s="66"/>
      <c r="V6" s="66"/>
      <c r="W6" s="66"/>
      <c r="X6" s="66">
        <v>1</v>
      </c>
      <c r="Y6" s="66"/>
      <c r="Z6" s="66"/>
      <c r="AA6" s="66"/>
      <c r="AB6" s="66"/>
      <c r="AC6" s="66">
        <v>3</v>
      </c>
      <c r="AD6" s="66"/>
      <c r="AE6" s="17">
        <f t="shared" si="1"/>
        <v>5</v>
      </c>
      <c r="AF6" s="9">
        <f>AE6/$AE$31</f>
        <v>8.0645161290322578E-3</v>
      </c>
      <c r="AH6" s="67" t="s">
        <v>94</v>
      </c>
      <c r="AI6" s="66"/>
      <c r="AJ6" s="66">
        <v>2</v>
      </c>
      <c r="AK6" s="66"/>
      <c r="AL6" s="66"/>
      <c r="AM6" s="66"/>
      <c r="AN6" s="66"/>
      <c r="AO6" s="66"/>
      <c r="AP6" s="66">
        <v>2</v>
      </c>
      <c r="AQ6" s="66"/>
      <c r="AR6" s="66"/>
      <c r="AS6" s="66"/>
      <c r="AT6" s="66">
        <v>1</v>
      </c>
      <c r="AU6" s="17">
        <f t="shared" si="2"/>
        <v>5</v>
      </c>
      <c r="AV6" s="9">
        <f>AU6/$AU$31</f>
        <v>5.7870370370370367E-3</v>
      </c>
      <c r="AX6" s="67" t="s">
        <v>94</v>
      </c>
      <c r="AY6" s="66"/>
      <c r="AZ6" s="66"/>
      <c r="BA6" s="66"/>
      <c r="BB6" s="66"/>
      <c r="BC6" s="66">
        <v>1</v>
      </c>
      <c r="BD6" s="66"/>
      <c r="BE6" s="66"/>
      <c r="BF6" s="66"/>
      <c r="BG6" s="66">
        <v>1</v>
      </c>
      <c r="BH6" s="66"/>
      <c r="BI6" s="66"/>
      <c r="BJ6" s="66">
        <v>1</v>
      </c>
      <c r="BK6" s="17">
        <f t="shared" si="3"/>
        <v>3</v>
      </c>
      <c r="BL6" s="9">
        <f>BK6/$BK$31</f>
        <v>5.2816901408450703E-3</v>
      </c>
      <c r="BN6" s="67" t="s">
        <v>94</v>
      </c>
      <c r="BO6" s="66"/>
      <c r="BP6" s="66"/>
      <c r="BQ6" s="66"/>
      <c r="BR6" s="66"/>
      <c r="BS6" s="66"/>
      <c r="BT6" s="66"/>
      <c r="BU6" s="66"/>
      <c r="BV6" s="66"/>
      <c r="BW6" s="66">
        <v>2</v>
      </c>
      <c r="BX6" s="66"/>
      <c r="BY6" s="66">
        <v>2</v>
      </c>
      <c r="BZ6" s="66">
        <v>1</v>
      </c>
      <c r="CA6" s="17">
        <f t="shared" si="4"/>
        <v>5</v>
      </c>
      <c r="CB6" s="9">
        <f>CA6/$CA$31</f>
        <v>8.0000000000000002E-3</v>
      </c>
      <c r="CD6" s="71" t="s">
        <v>94</v>
      </c>
      <c r="CE6" s="66">
        <v>3</v>
      </c>
      <c r="CF6" s="66"/>
      <c r="CG6" s="66">
        <v>1</v>
      </c>
      <c r="CH6" s="66"/>
      <c r="CI6" s="66"/>
      <c r="CJ6" s="66"/>
      <c r="CK6" s="66">
        <v>1</v>
      </c>
      <c r="CL6" s="66"/>
      <c r="CM6" s="66"/>
      <c r="CN6" s="66"/>
      <c r="CO6" s="66"/>
      <c r="CP6" s="66">
        <v>2</v>
      </c>
      <c r="CQ6" s="17">
        <f t="shared" si="5"/>
        <v>7</v>
      </c>
      <c r="CR6" s="75">
        <f>CQ6/$CQ$31</f>
        <v>1.3725490196078431E-2</v>
      </c>
    </row>
    <row r="7" spans="2:96" ht="13.5" customHeight="1" x14ac:dyDescent="0.25">
      <c r="B7" s="67" t="s">
        <v>98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17">
        <f t="shared" si="0"/>
        <v>0</v>
      </c>
      <c r="P7" s="9">
        <f>O7/$O$31</f>
        <v>0</v>
      </c>
      <c r="R7" s="67" t="s">
        <v>98</v>
      </c>
      <c r="S7" s="66"/>
      <c r="T7" s="66"/>
      <c r="U7" s="66"/>
      <c r="V7" s="66"/>
      <c r="W7" s="66">
        <v>1</v>
      </c>
      <c r="X7" s="66"/>
      <c r="Y7" s="66"/>
      <c r="Z7" s="66"/>
      <c r="AA7" s="66"/>
      <c r="AB7" s="66"/>
      <c r="AC7" s="66"/>
      <c r="AD7" s="66"/>
      <c r="AE7" s="17">
        <f t="shared" si="1"/>
        <v>1</v>
      </c>
      <c r="AF7" s="9">
        <f>AE7/$AE$31</f>
        <v>1.6129032258064516E-3</v>
      </c>
      <c r="AH7" s="67" t="s">
        <v>98</v>
      </c>
      <c r="AI7" s="66"/>
      <c r="AJ7" s="66"/>
      <c r="AK7" s="66"/>
      <c r="AL7" s="66"/>
      <c r="AM7" s="66"/>
      <c r="AN7" s="66"/>
      <c r="AO7" s="66"/>
      <c r="AP7" s="66"/>
      <c r="AQ7" s="66"/>
      <c r="AR7" s="66">
        <v>1</v>
      </c>
      <c r="AS7" s="66"/>
      <c r="AT7" s="66"/>
      <c r="AU7" s="17">
        <f t="shared" si="2"/>
        <v>1</v>
      </c>
      <c r="AV7" s="9">
        <f>AU7/$AU$31</f>
        <v>1.1574074074074073E-3</v>
      </c>
      <c r="AX7" s="67" t="s">
        <v>98</v>
      </c>
      <c r="AY7" s="66"/>
      <c r="AZ7" s="66"/>
      <c r="BA7" s="66">
        <v>1</v>
      </c>
      <c r="BB7" s="66"/>
      <c r="BC7" s="66"/>
      <c r="BD7" s="66"/>
      <c r="BE7" s="66"/>
      <c r="BF7" s="66"/>
      <c r="BG7" s="66"/>
      <c r="BH7" s="66"/>
      <c r="BI7" s="66"/>
      <c r="BJ7" s="66"/>
      <c r="BK7" s="17">
        <f t="shared" si="3"/>
        <v>1</v>
      </c>
      <c r="BL7" s="9">
        <f>BK7/$BK$31</f>
        <v>1.7605633802816902E-3</v>
      </c>
      <c r="BN7" s="67" t="s">
        <v>98</v>
      </c>
      <c r="BO7" s="66"/>
      <c r="BP7" s="66"/>
      <c r="BQ7" s="66"/>
      <c r="BR7" s="66"/>
      <c r="BS7" s="66"/>
      <c r="BT7" s="66"/>
      <c r="BU7" s="66"/>
      <c r="BV7" s="66">
        <v>1</v>
      </c>
      <c r="BW7" s="66"/>
      <c r="BX7" s="66"/>
      <c r="BY7" s="66">
        <v>2</v>
      </c>
      <c r="BZ7" s="66">
        <v>1</v>
      </c>
      <c r="CA7" s="17">
        <f t="shared" si="4"/>
        <v>4</v>
      </c>
      <c r="CB7" s="9">
        <f>CA7/$CA$31</f>
        <v>6.4000000000000003E-3</v>
      </c>
      <c r="CD7" s="71" t="s">
        <v>98</v>
      </c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17">
        <f t="shared" si="5"/>
        <v>0</v>
      </c>
      <c r="CR7" s="75">
        <f>CQ7/$CQ$31</f>
        <v>0</v>
      </c>
    </row>
    <row r="8" spans="2:96" ht="13.5" customHeight="1" x14ac:dyDescent="0.25">
      <c r="B8" s="67" t="s">
        <v>97</v>
      </c>
      <c r="C8" s="66"/>
      <c r="D8" s="66"/>
      <c r="E8" s="66"/>
      <c r="F8" s="66"/>
      <c r="G8" s="66"/>
      <c r="H8" s="66"/>
      <c r="I8" s="66"/>
      <c r="J8" s="66"/>
      <c r="K8" s="66">
        <v>12</v>
      </c>
      <c r="L8" s="66"/>
      <c r="M8" s="66"/>
      <c r="N8" s="66"/>
      <c r="O8" s="17">
        <f t="shared" si="0"/>
        <v>12</v>
      </c>
      <c r="P8" s="9">
        <f>O8/$O$31</f>
        <v>6.5573770491803282E-2</v>
      </c>
      <c r="R8" s="67" t="s">
        <v>97</v>
      </c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17">
        <f t="shared" si="1"/>
        <v>0</v>
      </c>
      <c r="AF8" s="9">
        <f>AE8/$AE$31</f>
        <v>0</v>
      </c>
      <c r="AH8" s="67" t="s">
        <v>97</v>
      </c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17">
        <f t="shared" si="2"/>
        <v>0</v>
      </c>
      <c r="AV8" s="9">
        <f>AU8/$AU$31</f>
        <v>0</v>
      </c>
      <c r="AX8" s="67" t="s">
        <v>97</v>
      </c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17">
        <f t="shared" si="3"/>
        <v>0</v>
      </c>
      <c r="BL8" s="9">
        <f>BK8/$BK$31</f>
        <v>0</v>
      </c>
      <c r="BN8" s="67" t="s">
        <v>97</v>
      </c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>
        <v>1</v>
      </c>
      <c r="CA8" s="17">
        <f t="shared" si="4"/>
        <v>1</v>
      </c>
      <c r="CB8" s="9">
        <f>CA8/$CA$31</f>
        <v>1.6000000000000001E-3</v>
      </c>
      <c r="CD8" s="71" t="s">
        <v>97</v>
      </c>
      <c r="CE8" s="66"/>
      <c r="CF8" s="66">
        <v>2</v>
      </c>
      <c r="CG8" s="66"/>
      <c r="CH8" s="66">
        <v>11</v>
      </c>
      <c r="CI8" s="66">
        <v>1</v>
      </c>
      <c r="CJ8" s="66"/>
      <c r="CK8" s="66"/>
      <c r="CL8" s="66"/>
      <c r="CM8" s="66"/>
      <c r="CN8" s="66"/>
      <c r="CO8" s="66"/>
      <c r="CP8" s="66"/>
      <c r="CQ8" s="17">
        <f t="shared" si="5"/>
        <v>14</v>
      </c>
      <c r="CR8" s="75">
        <f>CQ8/$CQ$31</f>
        <v>2.7450980392156862E-2</v>
      </c>
    </row>
    <row r="9" spans="2:96" ht="13.5" customHeight="1" x14ac:dyDescent="0.25">
      <c r="B9" s="67" t="s">
        <v>105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17">
        <f t="shared" si="0"/>
        <v>0</v>
      </c>
      <c r="P9" s="9">
        <f>O9/$O$31</f>
        <v>0</v>
      </c>
      <c r="R9" s="67" t="s">
        <v>105</v>
      </c>
      <c r="S9" s="66"/>
      <c r="T9" s="66"/>
      <c r="U9" s="66"/>
      <c r="V9" s="66"/>
      <c r="W9" s="66"/>
      <c r="X9" s="66"/>
      <c r="Y9" s="66"/>
      <c r="Z9" s="66"/>
      <c r="AA9" s="66">
        <v>1</v>
      </c>
      <c r="AB9" s="66"/>
      <c r="AC9" s="66"/>
      <c r="AD9" s="66"/>
      <c r="AE9" s="17">
        <f t="shared" si="1"/>
        <v>1</v>
      </c>
      <c r="AF9" s="9">
        <f>AE9/$AE$31</f>
        <v>1.6129032258064516E-3</v>
      </c>
      <c r="AH9" s="67" t="s">
        <v>105</v>
      </c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>
        <v>1</v>
      </c>
      <c r="AU9" s="17">
        <f t="shared" si="2"/>
        <v>1</v>
      </c>
      <c r="AV9" s="9">
        <f>AU9/$AU$31</f>
        <v>1.1574074074074073E-3</v>
      </c>
      <c r="AX9" s="67" t="s">
        <v>105</v>
      </c>
      <c r="AY9" s="66"/>
      <c r="AZ9" s="66"/>
      <c r="BA9" s="66"/>
      <c r="BB9" s="66">
        <v>1</v>
      </c>
      <c r="BC9" s="66"/>
      <c r="BD9" s="66"/>
      <c r="BE9" s="66"/>
      <c r="BF9" s="66"/>
      <c r="BG9" s="66"/>
      <c r="BH9" s="66"/>
      <c r="BI9" s="66"/>
      <c r="BJ9" s="66"/>
      <c r="BK9" s="17">
        <f t="shared" si="3"/>
        <v>1</v>
      </c>
      <c r="BL9" s="9">
        <f>BK9/$BK$31</f>
        <v>1.7605633802816902E-3</v>
      </c>
      <c r="BN9" s="67" t="s">
        <v>105</v>
      </c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17">
        <f t="shared" si="4"/>
        <v>0</v>
      </c>
      <c r="CB9" s="9">
        <f>CA9/$CA$31</f>
        <v>0</v>
      </c>
      <c r="CD9" s="71" t="s">
        <v>105</v>
      </c>
      <c r="CE9" s="66">
        <v>1</v>
      </c>
      <c r="CF9" s="66"/>
      <c r="CG9" s="66"/>
      <c r="CH9" s="66"/>
      <c r="CI9" s="66"/>
      <c r="CJ9" s="66"/>
      <c r="CK9" s="66"/>
      <c r="CL9" s="66">
        <v>1</v>
      </c>
      <c r="CM9" s="66"/>
      <c r="CN9" s="66"/>
      <c r="CO9" s="66"/>
      <c r="CP9" s="66"/>
      <c r="CQ9" s="17">
        <f t="shared" si="5"/>
        <v>2</v>
      </c>
      <c r="CR9" s="75">
        <f>CQ9/$CQ$31</f>
        <v>3.9215686274509803E-3</v>
      </c>
    </row>
    <row r="10" spans="2:96" ht="13.5" customHeight="1" x14ac:dyDescent="0.25">
      <c r="B10" s="67" t="s">
        <v>87</v>
      </c>
      <c r="C10" s="66"/>
      <c r="D10" s="66"/>
      <c r="E10" s="66"/>
      <c r="F10" s="66"/>
      <c r="G10" s="66"/>
      <c r="H10" s="66"/>
      <c r="I10" s="66"/>
      <c r="J10" s="66"/>
      <c r="K10" s="66">
        <v>34</v>
      </c>
      <c r="L10" s="66">
        <v>16</v>
      </c>
      <c r="M10" s="66">
        <v>14</v>
      </c>
      <c r="N10" s="66">
        <v>7</v>
      </c>
      <c r="O10" s="17">
        <f t="shared" si="0"/>
        <v>71</v>
      </c>
      <c r="P10" s="9">
        <f>O10/$O$31</f>
        <v>0.38797814207650272</v>
      </c>
      <c r="R10" s="67" t="s">
        <v>87</v>
      </c>
      <c r="S10" s="66">
        <v>7</v>
      </c>
      <c r="T10" s="66">
        <v>26</v>
      </c>
      <c r="U10" s="66">
        <v>11</v>
      </c>
      <c r="V10" s="66">
        <v>5</v>
      </c>
      <c r="W10" s="66">
        <v>23</v>
      </c>
      <c r="X10" s="66">
        <v>21</v>
      </c>
      <c r="Y10" s="66">
        <v>20</v>
      </c>
      <c r="Z10" s="66">
        <v>39</v>
      </c>
      <c r="AA10" s="66">
        <v>34</v>
      </c>
      <c r="AB10" s="66">
        <v>27</v>
      </c>
      <c r="AC10" s="66">
        <v>38</v>
      </c>
      <c r="AD10" s="66">
        <v>14</v>
      </c>
      <c r="AE10" s="17">
        <f t="shared" si="1"/>
        <v>265</v>
      </c>
      <c r="AF10" s="9">
        <f>AE10/$AE$31</f>
        <v>0.42741935483870969</v>
      </c>
      <c r="AH10" s="67" t="s">
        <v>87</v>
      </c>
      <c r="AI10" s="66">
        <v>11</v>
      </c>
      <c r="AJ10" s="66">
        <v>31</v>
      </c>
      <c r="AK10" s="66">
        <v>25</v>
      </c>
      <c r="AL10" s="66">
        <v>40</v>
      </c>
      <c r="AM10" s="66">
        <v>34</v>
      </c>
      <c r="AN10" s="66">
        <v>4</v>
      </c>
      <c r="AO10" s="66">
        <v>20</v>
      </c>
      <c r="AP10" s="66">
        <v>21</v>
      </c>
      <c r="AQ10" s="66">
        <v>36</v>
      </c>
      <c r="AR10" s="66">
        <v>13</v>
      </c>
      <c r="AS10" s="66">
        <v>36</v>
      </c>
      <c r="AT10" s="66">
        <v>13</v>
      </c>
      <c r="AU10" s="17">
        <f t="shared" si="2"/>
        <v>284</v>
      </c>
      <c r="AV10" s="9">
        <f>AU10/$AU$31</f>
        <v>0.32870370370370372</v>
      </c>
      <c r="AX10" s="67" t="s">
        <v>87</v>
      </c>
      <c r="AY10" s="66">
        <v>10</v>
      </c>
      <c r="AZ10" s="66">
        <v>8</v>
      </c>
      <c r="BA10" s="66">
        <v>10</v>
      </c>
      <c r="BB10" s="66">
        <v>13</v>
      </c>
      <c r="BC10" s="66">
        <v>23</v>
      </c>
      <c r="BD10" s="66">
        <v>17</v>
      </c>
      <c r="BE10" s="66">
        <v>10</v>
      </c>
      <c r="BF10" s="66">
        <v>9</v>
      </c>
      <c r="BG10" s="66">
        <v>4</v>
      </c>
      <c r="BH10" s="66">
        <v>6</v>
      </c>
      <c r="BI10" s="66">
        <v>6</v>
      </c>
      <c r="BJ10" s="66">
        <v>11</v>
      </c>
      <c r="BK10" s="17">
        <f t="shared" si="3"/>
        <v>127</v>
      </c>
      <c r="BL10" s="9">
        <f>BK10/$BK$31</f>
        <v>0.22359154929577466</v>
      </c>
      <c r="BN10" s="67" t="s">
        <v>87</v>
      </c>
      <c r="BO10" s="66">
        <v>6</v>
      </c>
      <c r="BP10" s="66">
        <v>8</v>
      </c>
      <c r="BQ10" s="66">
        <v>7</v>
      </c>
      <c r="BR10" s="66">
        <v>3</v>
      </c>
      <c r="BS10" s="66">
        <v>3</v>
      </c>
      <c r="BT10" s="66">
        <v>2</v>
      </c>
      <c r="BU10" s="66">
        <v>2</v>
      </c>
      <c r="BV10" s="66">
        <v>17</v>
      </c>
      <c r="BW10" s="66">
        <v>10</v>
      </c>
      <c r="BX10" s="66">
        <v>12</v>
      </c>
      <c r="BY10" s="66">
        <v>10</v>
      </c>
      <c r="BZ10" s="66">
        <v>47</v>
      </c>
      <c r="CA10" s="17">
        <f t="shared" si="4"/>
        <v>127</v>
      </c>
      <c r="CB10" s="9">
        <f>CA10/$CA$31</f>
        <v>0.20319999999999999</v>
      </c>
      <c r="CD10" s="71" t="s">
        <v>87</v>
      </c>
      <c r="CE10" s="66">
        <v>8</v>
      </c>
      <c r="CF10" s="66">
        <v>2</v>
      </c>
      <c r="CG10" s="66">
        <v>4</v>
      </c>
      <c r="CH10" s="66">
        <v>2</v>
      </c>
      <c r="CI10" s="66"/>
      <c r="CJ10" s="66">
        <v>2</v>
      </c>
      <c r="CK10" s="66">
        <v>2</v>
      </c>
      <c r="CL10" s="66">
        <v>2</v>
      </c>
      <c r="CM10" s="66">
        <v>19</v>
      </c>
      <c r="CN10" s="66">
        <v>2</v>
      </c>
      <c r="CO10" s="66"/>
      <c r="CP10" s="66"/>
      <c r="CQ10" s="17">
        <f t="shared" si="5"/>
        <v>43</v>
      </c>
      <c r="CR10" s="75">
        <f>CQ10/$CQ$31</f>
        <v>8.4313725490196084E-2</v>
      </c>
    </row>
    <row r="11" spans="2:96" ht="13.5" customHeight="1" x14ac:dyDescent="0.25">
      <c r="B11" s="67" t="s">
        <v>96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17">
        <f t="shared" si="0"/>
        <v>0</v>
      </c>
      <c r="P11" s="9">
        <f>O11/$O$31</f>
        <v>0</v>
      </c>
      <c r="R11" s="67" t="s">
        <v>96</v>
      </c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17">
        <f t="shared" si="1"/>
        <v>0</v>
      </c>
      <c r="AF11" s="9">
        <f>AE11/$AE$31</f>
        <v>0</v>
      </c>
      <c r="AH11" s="67" t="s">
        <v>96</v>
      </c>
      <c r="AI11" s="66"/>
      <c r="AJ11" s="66"/>
      <c r="AK11" s="66"/>
      <c r="AL11" s="66"/>
      <c r="AM11" s="66"/>
      <c r="AN11" s="66">
        <v>3</v>
      </c>
      <c r="AO11" s="66"/>
      <c r="AP11" s="66"/>
      <c r="AQ11" s="66"/>
      <c r="AR11" s="66"/>
      <c r="AS11" s="66"/>
      <c r="AT11" s="66"/>
      <c r="AU11" s="17">
        <f t="shared" si="2"/>
        <v>3</v>
      </c>
      <c r="AV11" s="9">
        <f>AU11/$AU$31</f>
        <v>3.472222222222222E-3</v>
      </c>
      <c r="AX11" s="67" t="s">
        <v>96</v>
      </c>
      <c r="AY11" s="66"/>
      <c r="AZ11" s="66"/>
      <c r="BA11" s="66"/>
      <c r="BB11" s="66"/>
      <c r="BC11" s="66"/>
      <c r="BD11" s="66"/>
      <c r="BE11" s="66"/>
      <c r="BF11" s="66"/>
      <c r="BG11" s="66"/>
      <c r="BH11" s="66">
        <v>3</v>
      </c>
      <c r="BI11" s="66"/>
      <c r="BJ11" s="66"/>
      <c r="BK11" s="17">
        <f t="shared" si="3"/>
        <v>3</v>
      </c>
      <c r="BL11" s="9">
        <f>BK11/$BK$31</f>
        <v>5.2816901408450703E-3</v>
      </c>
      <c r="BN11" s="67" t="s">
        <v>96</v>
      </c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17">
        <f t="shared" si="4"/>
        <v>0</v>
      </c>
      <c r="CB11" s="9">
        <f>CA11/$CA$31</f>
        <v>0</v>
      </c>
      <c r="CD11" s="71" t="s">
        <v>96</v>
      </c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17">
        <f t="shared" si="5"/>
        <v>0</v>
      </c>
      <c r="CR11" s="75">
        <f>CQ11/$CQ$31</f>
        <v>0</v>
      </c>
    </row>
    <row r="12" spans="2:96" ht="13.5" customHeight="1" x14ac:dyDescent="0.25">
      <c r="B12" s="67" t="s">
        <v>101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17">
        <f t="shared" si="0"/>
        <v>0</v>
      </c>
      <c r="P12" s="9">
        <f>O12/$O$31</f>
        <v>0</v>
      </c>
      <c r="R12" s="67" t="s">
        <v>101</v>
      </c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17">
        <f t="shared" si="1"/>
        <v>0</v>
      </c>
      <c r="AF12" s="9">
        <f>AE12/$AE$31</f>
        <v>0</v>
      </c>
      <c r="AH12" s="67" t="s">
        <v>101</v>
      </c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17">
        <f t="shared" si="2"/>
        <v>0</v>
      </c>
      <c r="AV12" s="9">
        <f>AU12/$AU$31</f>
        <v>0</v>
      </c>
      <c r="AX12" s="67" t="s">
        <v>101</v>
      </c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17">
        <f t="shared" si="3"/>
        <v>0</v>
      </c>
      <c r="BL12" s="9">
        <f>BK12/$BK$31</f>
        <v>0</v>
      </c>
      <c r="BN12" s="67" t="s">
        <v>101</v>
      </c>
      <c r="BO12" s="66"/>
      <c r="BP12" s="66"/>
      <c r="BQ12" s="66"/>
      <c r="BR12" s="66"/>
      <c r="BS12" s="66"/>
      <c r="BT12" s="66"/>
      <c r="BU12" s="66"/>
      <c r="BV12" s="66">
        <v>1</v>
      </c>
      <c r="BW12" s="66"/>
      <c r="BX12" s="66"/>
      <c r="BY12" s="66"/>
      <c r="BZ12" s="66"/>
      <c r="CA12" s="17">
        <f t="shared" si="4"/>
        <v>1</v>
      </c>
      <c r="CB12" s="9">
        <f>CA12/$CA$31</f>
        <v>1.6000000000000001E-3</v>
      </c>
      <c r="CD12" s="71" t="s">
        <v>101</v>
      </c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17">
        <f t="shared" si="5"/>
        <v>0</v>
      </c>
      <c r="CR12" s="75">
        <f>CQ12/$CQ$31</f>
        <v>0</v>
      </c>
    </row>
    <row r="13" spans="2:96" ht="13.5" customHeight="1" x14ac:dyDescent="0.25">
      <c r="B13" s="67" t="s">
        <v>280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17">
        <f t="shared" si="0"/>
        <v>0</v>
      </c>
      <c r="P13" s="9">
        <f>O13/$O$31</f>
        <v>0</v>
      </c>
      <c r="R13" s="67" t="s">
        <v>280</v>
      </c>
      <c r="S13" s="66">
        <v>2</v>
      </c>
      <c r="T13" s="66"/>
      <c r="U13" s="66"/>
      <c r="V13" s="66"/>
      <c r="W13" s="66"/>
      <c r="X13" s="66">
        <v>1</v>
      </c>
      <c r="Y13" s="66"/>
      <c r="Z13" s="66"/>
      <c r="AA13" s="66"/>
      <c r="AB13" s="66"/>
      <c r="AC13" s="66"/>
      <c r="AD13" s="66"/>
      <c r="AE13" s="17">
        <f t="shared" si="1"/>
        <v>3</v>
      </c>
      <c r="AF13" s="9">
        <f>AE13/$AE$31</f>
        <v>4.8387096774193551E-3</v>
      </c>
      <c r="AH13" s="67" t="s">
        <v>280</v>
      </c>
      <c r="AI13" s="66"/>
      <c r="AJ13" s="66"/>
      <c r="AK13" s="66"/>
      <c r="AL13" s="66"/>
      <c r="AM13" s="66"/>
      <c r="AN13" s="66"/>
      <c r="AO13" s="66"/>
      <c r="AP13" s="66"/>
      <c r="AQ13" s="66">
        <v>2</v>
      </c>
      <c r="AR13" s="66"/>
      <c r="AS13" s="66"/>
      <c r="AT13" s="66">
        <v>1</v>
      </c>
      <c r="AU13" s="17">
        <f t="shared" si="2"/>
        <v>3</v>
      </c>
      <c r="AV13" s="9">
        <f>AU13/$AU$31</f>
        <v>3.472222222222222E-3</v>
      </c>
      <c r="AX13" s="67" t="s">
        <v>280</v>
      </c>
      <c r="AY13" s="66"/>
      <c r="AZ13" s="66"/>
      <c r="BA13" s="66">
        <v>2</v>
      </c>
      <c r="BB13" s="66"/>
      <c r="BC13" s="66"/>
      <c r="BD13" s="66"/>
      <c r="BE13" s="66">
        <v>1</v>
      </c>
      <c r="BF13" s="66"/>
      <c r="BG13" s="66"/>
      <c r="BH13" s="66"/>
      <c r="BI13" s="66"/>
      <c r="BJ13" s="66"/>
      <c r="BK13" s="17">
        <f t="shared" si="3"/>
        <v>3</v>
      </c>
      <c r="BL13" s="9">
        <f>BK13/$BK$31</f>
        <v>5.2816901408450703E-3</v>
      </c>
      <c r="BN13" s="67" t="s">
        <v>280</v>
      </c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17">
        <f t="shared" si="4"/>
        <v>0</v>
      </c>
      <c r="CB13" s="9">
        <f>CA13/$CA$31</f>
        <v>0</v>
      </c>
      <c r="CD13" s="71" t="s">
        <v>280</v>
      </c>
      <c r="CE13" s="66"/>
      <c r="CF13" s="66"/>
      <c r="CG13" s="66"/>
      <c r="CH13" s="66"/>
      <c r="CI13" s="66">
        <v>1</v>
      </c>
      <c r="CJ13" s="66"/>
      <c r="CK13" s="66"/>
      <c r="CL13" s="66"/>
      <c r="CM13" s="66"/>
      <c r="CN13" s="66"/>
      <c r="CO13" s="66"/>
      <c r="CP13" s="66"/>
      <c r="CQ13" s="17">
        <f t="shared" si="5"/>
        <v>1</v>
      </c>
      <c r="CR13" s="75">
        <f>CQ13/$CQ$31</f>
        <v>1.9607843137254902E-3</v>
      </c>
    </row>
    <row r="14" spans="2:96" ht="13.5" customHeight="1" x14ac:dyDescent="0.25">
      <c r="B14" s="67" t="s">
        <v>103</v>
      </c>
      <c r="C14" s="66"/>
      <c r="D14" s="66"/>
      <c r="E14" s="66"/>
      <c r="F14" s="66"/>
      <c r="G14" s="66"/>
      <c r="H14" s="66"/>
      <c r="I14" s="66"/>
      <c r="J14" s="66"/>
      <c r="K14" s="66"/>
      <c r="L14" s="66">
        <v>1</v>
      </c>
      <c r="M14" s="66"/>
      <c r="N14" s="66">
        <v>1</v>
      </c>
      <c r="O14" s="17">
        <f t="shared" ref="O14" si="6">SUM(C14:N14)</f>
        <v>2</v>
      </c>
      <c r="P14" s="9">
        <f>O14/$O$31</f>
        <v>1.092896174863388E-2</v>
      </c>
      <c r="R14" s="67" t="s">
        <v>103</v>
      </c>
      <c r="S14" s="66"/>
      <c r="T14" s="66"/>
      <c r="U14" s="66"/>
      <c r="V14" s="66"/>
      <c r="W14" s="66">
        <v>4</v>
      </c>
      <c r="X14" s="66"/>
      <c r="Y14" s="66"/>
      <c r="Z14" s="66"/>
      <c r="AA14" s="66"/>
      <c r="AB14" s="66"/>
      <c r="AC14" s="66"/>
      <c r="AD14" s="66"/>
      <c r="AE14" s="17">
        <f t="shared" ref="AE14" si="7">SUM(S14:AD14)</f>
        <v>4</v>
      </c>
      <c r="AF14" s="9">
        <f>AE14/$AE$31</f>
        <v>6.4516129032258064E-3</v>
      </c>
      <c r="AH14" s="67" t="s">
        <v>103</v>
      </c>
      <c r="AI14" s="66">
        <v>2</v>
      </c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17">
        <f t="shared" ref="AU14" si="8">SUM(AI14:AT14)</f>
        <v>2</v>
      </c>
      <c r="AV14" s="9">
        <f>AU14/$AU$31</f>
        <v>2.3148148148148147E-3</v>
      </c>
      <c r="AX14" s="67" t="s">
        <v>103</v>
      </c>
      <c r="AY14" s="66">
        <v>2</v>
      </c>
      <c r="AZ14" s="66"/>
      <c r="BA14" s="66"/>
      <c r="BB14" s="66">
        <v>1</v>
      </c>
      <c r="BC14" s="66">
        <v>2</v>
      </c>
      <c r="BD14" s="66"/>
      <c r="BE14" s="66"/>
      <c r="BF14" s="66"/>
      <c r="BG14" s="66"/>
      <c r="BH14" s="66"/>
      <c r="BI14" s="66"/>
      <c r="BJ14" s="66"/>
      <c r="BK14" s="17">
        <f t="shared" ref="BK14" si="9">SUM(AY14:BJ14)</f>
        <v>5</v>
      </c>
      <c r="BL14" s="9">
        <f>BK14/$BK$31</f>
        <v>8.8028169014084511E-3</v>
      </c>
      <c r="BN14" s="67" t="s">
        <v>103</v>
      </c>
      <c r="BO14" s="66">
        <v>1</v>
      </c>
      <c r="BP14" s="66"/>
      <c r="BQ14" s="66"/>
      <c r="BR14" s="66"/>
      <c r="BS14" s="66"/>
      <c r="BT14" s="66"/>
      <c r="BU14" s="66"/>
      <c r="BV14" s="66"/>
      <c r="BW14" s="66"/>
      <c r="BX14" s="66"/>
      <c r="BY14" s="66">
        <v>2</v>
      </c>
      <c r="BZ14" s="66"/>
      <c r="CA14" s="17">
        <f t="shared" ref="CA14" si="10">SUM(BO14:BZ14)</f>
        <v>3</v>
      </c>
      <c r="CB14" s="9">
        <f>CA14/$CA$31</f>
        <v>4.7999999999999996E-3</v>
      </c>
      <c r="CD14" s="71" t="s">
        <v>103</v>
      </c>
      <c r="CE14" s="66"/>
      <c r="CF14" s="66">
        <v>1</v>
      </c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17">
        <f t="shared" ref="CQ14" si="11">SUM(CE14:CP14)</f>
        <v>1</v>
      </c>
      <c r="CR14" s="75">
        <f>CQ14/$CQ$31</f>
        <v>1.9607843137254902E-3</v>
      </c>
    </row>
    <row r="15" spans="2:96" ht="13.5" customHeight="1" x14ac:dyDescent="0.25">
      <c r="B15" s="67" t="s">
        <v>281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17">
        <f t="shared" si="0"/>
        <v>0</v>
      </c>
      <c r="P15" s="9">
        <f>O15/$O$31</f>
        <v>0</v>
      </c>
      <c r="R15" s="67" t="s">
        <v>281</v>
      </c>
      <c r="S15" s="66"/>
      <c r="T15" s="66">
        <v>1</v>
      </c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17">
        <f t="shared" si="1"/>
        <v>1</v>
      </c>
      <c r="AF15" s="9">
        <f>AE15/$AE$31</f>
        <v>1.6129032258064516E-3</v>
      </c>
      <c r="AH15" s="67" t="s">
        <v>281</v>
      </c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17">
        <f t="shared" si="2"/>
        <v>0</v>
      </c>
      <c r="AV15" s="9">
        <f>AU15/$AU$31</f>
        <v>0</v>
      </c>
      <c r="AX15" s="67" t="s">
        <v>281</v>
      </c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17">
        <f t="shared" si="3"/>
        <v>0</v>
      </c>
      <c r="BL15" s="9">
        <f>BK15/$BK$31</f>
        <v>0</v>
      </c>
      <c r="BN15" s="67" t="s">
        <v>281</v>
      </c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17">
        <f t="shared" si="4"/>
        <v>0</v>
      </c>
      <c r="CB15" s="9">
        <f>CA15/$CA$31</f>
        <v>0</v>
      </c>
      <c r="CD15" s="71" t="s">
        <v>281</v>
      </c>
      <c r="CE15" s="66"/>
      <c r="CF15" s="66"/>
      <c r="CG15" s="66"/>
      <c r="CH15" s="66"/>
      <c r="CI15" s="66"/>
      <c r="CJ15" s="66">
        <v>1</v>
      </c>
      <c r="CK15" s="66"/>
      <c r="CL15" s="66"/>
      <c r="CM15" s="66"/>
      <c r="CN15" s="66"/>
      <c r="CO15" s="66"/>
      <c r="CP15" s="66"/>
      <c r="CQ15" s="17">
        <f t="shared" si="5"/>
        <v>1</v>
      </c>
      <c r="CR15" s="75">
        <f>CQ15/$CQ$31</f>
        <v>1.9607843137254902E-3</v>
      </c>
    </row>
    <row r="16" spans="2:96" ht="13.5" customHeight="1" x14ac:dyDescent="0.25">
      <c r="B16" s="67" t="s">
        <v>173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>
        <v>1</v>
      </c>
      <c r="N16" s="66"/>
      <c r="O16" s="17">
        <f t="shared" si="0"/>
        <v>1</v>
      </c>
      <c r="P16" s="9">
        <f>O16/$O$31</f>
        <v>5.4644808743169399E-3</v>
      </c>
      <c r="R16" s="67" t="s">
        <v>173</v>
      </c>
      <c r="S16" s="66"/>
      <c r="T16" s="66"/>
      <c r="U16" s="66">
        <v>1</v>
      </c>
      <c r="V16" s="66"/>
      <c r="W16" s="66">
        <v>1</v>
      </c>
      <c r="X16" s="66"/>
      <c r="Y16" s="66"/>
      <c r="Z16" s="66">
        <v>1</v>
      </c>
      <c r="AA16" s="66"/>
      <c r="AB16" s="66"/>
      <c r="AC16" s="66"/>
      <c r="AD16" s="66"/>
      <c r="AE16" s="17">
        <f t="shared" si="1"/>
        <v>3</v>
      </c>
      <c r="AF16" s="9">
        <f>AE16/$AE$31</f>
        <v>4.8387096774193551E-3</v>
      </c>
      <c r="AH16" s="67" t="s">
        <v>173</v>
      </c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17">
        <f t="shared" si="2"/>
        <v>0</v>
      </c>
      <c r="AV16" s="9">
        <f>AU16/$AU$31</f>
        <v>0</v>
      </c>
      <c r="AX16" s="67" t="s">
        <v>173</v>
      </c>
      <c r="AY16" s="66"/>
      <c r="AZ16" s="66"/>
      <c r="BA16" s="66"/>
      <c r="BB16" s="66"/>
      <c r="BC16" s="66"/>
      <c r="BD16" s="66"/>
      <c r="BE16" s="66">
        <v>1</v>
      </c>
      <c r="BF16" s="66"/>
      <c r="BG16" s="66"/>
      <c r="BH16" s="66"/>
      <c r="BI16" s="66"/>
      <c r="BJ16" s="66"/>
      <c r="BK16" s="17">
        <f t="shared" si="3"/>
        <v>1</v>
      </c>
      <c r="BL16" s="9">
        <f>BK16/$BK$31</f>
        <v>1.7605633802816902E-3</v>
      </c>
      <c r="BN16" s="67" t="s">
        <v>173</v>
      </c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17">
        <f t="shared" si="4"/>
        <v>0</v>
      </c>
      <c r="CB16" s="9">
        <f>CA16/$CA$31</f>
        <v>0</v>
      </c>
      <c r="CD16" s="71" t="s">
        <v>173</v>
      </c>
      <c r="CE16" s="66"/>
      <c r="CF16" s="66"/>
      <c r="CG16" s="66"/>
      <c r="CH16" s="66"/>
      <c r="CI16" s="66"/>
      <c r="CJ16" s="66"/>
      <c r="CK16" s="66">
        <v>1</v>
      </c>
      <c r="CL16" s="66"/>
      <c r="CM16" s="66"/>
      <c r="CN16" s="66"/>
      <c r="CO16" s="66"/>
      <c r="CP16" s="66"/>
      <c r="CQ16" s="17">
        <f t="shared" si="5"/>
        <v>1</v>
      </c>
      <c r="CR16" s="75">
        <f>CQ16/$CQ$31</f>
        <v>1.9607843137254902E-3</v>
      </c>
    </row>
    <row r="17" spans="2:96" ht="13.5" customHeight="1" x14ac:dyDescent="0.25">
      <c r="B17" s="67" t="s">
        <v>93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17">
        <f t="shared" si="0"/>
        <v>0</v>
      </c>
      <c r="P17" s="9">
        <f>O17/$O$31</f>
        <v>0</v>
      </c>
      <c r="R17" s="67" t="s">
        <v>93</v>
      </c>
      <c r="S17" s="66"/>
      <c r="T17" s="66"/>
      <c r="U17" s="66"/>
      <c r="V17" s="66"/>
      <c r="W17" s="66"/>
      <c r="X17" s="66">
        <v>1</v>
      </c>
      <c r="Y17" s="66"/>
      <c r="Z17" s="66"/>
      <c r="AA17" s="66"/>
      <c r="AB17" s="66"/>
      <c r="AC17" s="66"/>
      <c r="AD17" s="66"/>
      <c r="AE17" s="17">
        <f t="shared" si="1"/>
        <v>1</v>
      </c>
      <c r="AF17" s="9">
        <f>AE17/$AE$31</f>
        <v>1.6129032258064516E-3</v>
      </c>
      <c r="AH17" s="67" t="s">
        <v>93</v>
      </c>
      <c r="AI17" s="66"/>
      <c r="AJ17" s="66"/>
      <c r="AK17" s="66"/>
      <c r="AL17" s="66"/>
      <c r="AM17" s="66"/>
      <c r="AN17" s="66"/>
      <c r="AO17" s="66">
        <v>1</v>
      </c>
      <c r="AP17" s="66"/>
      <c r="AQ17" s="66">
        <v>1</v>
      </c>
      <c r="AR17" s="66"/>
      <c r="AS17" s="66"/>
      <c r="AT17" s="66">
        <v>1</v>
      </c>
      <c r="AU17" s="17">
        <f t="shared" si="2"/>
        <v>3</v>
      </c>
      <c r="AV17" s="9">
        <f>AU17/$AU$31</f>
        <v>3.472222222222222E-3</v>
      </c>
      <c r="AX17" s="67" t="s">
        <v>93</v>
      </c>
      <c r="AY17" s="66"/>
      <c r="AZ17" s="66"/>
      <c r="BA17" s="66"/>
      <c r="BB17" s="66"/>
      <c r="BC17" s="66"/>
      <c r="BD17" s="66"/>
      <c r="BE17" s="66"/>
      <c r="BF17" s="66"/>
      <c r="BG17" s="66"/>
      <c r="BH17" s="66">
        <v>1</v>
      </c>
      <c r="BI17" s="66"/>
      <c r="BJ17" s="66"/>
      <c r="BK17" s="17">
        <f t="shared" si="3"/>
        <v>1</v>
      </c>
      <c r="BL17" s="9">
        <f>BK17/$BK$31</f>
        <v>1.7605633802816902E-3</v>
      </c>
      <c r="BN17" s="67" t="s">
        <v>93</v>
      </c>
      <c r="BO17" s="66"/>
      <c r="BP17" s="66"/>
      <c r="BQ17" s="66"/>
      <c r="BR17" s="66"/>
      <c r="BS17" s="66"/>
      <c r="BT17" s="66"/>
      <c r="BU17" s="66"/>
      <c r="BV17" s="66"/>
      <c r="BW17" s="66">
        <v>1</v>
      </c>
      <c r="BX17" s="66"/>
      <c r="BY17" s="66"/>
      <c r="BZ17" s="66"/>
      <c r="CA17" s="17">
        <f t="shared" si="4"/>
        <v>1</v>
      </c>
      <c r="CB17" s="9">
        <f>CA17/$CA$31</f>
        <v>1.6000000000000001E-3</v>
      </c>
      <c r="CD17" s="71" t="s">
        <v>93</v>
      </c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17">
        <f t="shared" si="5"/>
        <v>0</v>
      </c>
      <c r="CR17" s="75">
        <f>CQ17/$CQ$31</f>
        <v>0</v>
      </c>
    </row>
    <row r="18" spans="2:96" ht="13.5" customHeight="1" x14ac:dyDescent="0.25">
      <c r="B18" s="67" t="s">
        <v>91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17">
        <f t="shared" si="0"/>
        <v>0</v>
      </c>
      <c r="P18" s="9">
        <f>O18/$O$31</f>
        <v>0</v>
      </c>
      <c r="R18" s="67" t="s">
        <v>91</v>
      </c>
      <c r="S18" s="66"/>
      <c r="T18" s="66"/>
      <c r="U18" s="66"/>
      <c r="V18" s="66"/>
      <c r="W18" s="66">
        <v>1</v>
      </c>
      <c r="X18" s="66">
        <v>1</v>
      </c>
      <c r="Y18" s="66"/>
      <c r="Z18" s="66"/>
      <c r="AA18" s="66"/>
      <c r="AB18" s="66"/>
      <c r="AC18" s="66"/>
      <c r="AD18" s="66"/>
      <c r="AE18" s="17">
        <f t="shared" si="1"/>
        <v>2</v>
      </c>
      <c r="AF18" s="9">
        <f>AE18/$AE$31</f>
        <v>3.2258064516129032E-3</v>
      </c>
      <c r="AH18" s="67" t="s">
        <v>91</v>
      </c>
      <c r="AI18" s="66"/>
      <c r="AJ18" s="66"/>
      <c r="AK18" s="66"/>
      <c r="AL18" s="66"/>
      <c r="AM18" s="66"/>
      <c r="AN18" s="66"/>
      <c r="AO18" s="66">
        <v>1</v>
      </c>
      <c r="AP18" s="66"/>
      <c r="AQ18" s="66">
        <v>2</v>
      </c>
      <c r="AR18" s="66">
        <v>1</v>
      </c>
      <c r="AS18" s="66"/>
      <c r="AT18" s="66">
        <v>2</v>
      </c>
      <c r="AU18" s="17">
        <f t="shared" si="2"/>
        <v>6</v>
      </c>
      <c r="AV18" s="9">
        <f>AU18/$AU$31</f>
        <v>6.9444444444444441E-3</v>
      </c>
      <c r="AX18" s="67" t="s">
        <v>91</v>
      </c>
      <c r="AY18" s="66"/>
      <c r="AZ18" s="66"/>
      <c r="BA18" s="66"/>
      <c r="BB18" s="66"/>
      <c r="BC18" s="66"/>
      <c r="BD18" s="66"/>
      <c r="BE18" s="66"/>
      <c r="BF18" s="66"/>
      <c r="BG18" s="66"/>
      <c r="BH18" s="66">
        <v>1</v>
      </c>
      <c r="BI18" s="66"/>
      <c r="BJ18" s="66">
        <v>1</v>
      </c>
      <c r="BK18" s="17">
        <f t="shared" si="3"/>
        <v>2</v>
      </c>
      <c r="BL18" s="9">
        <f>BK18/$BK$31</f>
        <v>3.5211267605633804E-3</v>
      </c>
      <c r="BN18" s="67" t="s">
        <v>91</v>
      </c>
      <c r="BO18" s="66"/>
      <c r="BP18" s="66"/>
      <c r="BQ18" s="66"/>
      <c r="BR18" s="66"/>
      <c r="BS18" s="66">
        <v>1</v>
      </c>
      <c r="BT18" s="66"/>
      <c r="BU18" s="66"/>
      <c r="BV18" s="66"/>
      <c r="BW18" s="66"/>
      <c r="BX18" s="66"/>
      <c r="BY18" s="66">
        <v>2</v>
      </c>
      <c r="BZ18" s="66"/>
      <c r="CA18" s="17">
        <f t="shared" si="4"/>
        <v>3</v>
      </c>
      <c r="CB18" s="9">
        <f>CA18/$CA$31</f>
        <v>4.7999999999999996E-3</v>
      </c>
      <c r="CD18" s="71" t="s">
        <v>91</v>
      </c>
      <c r="CE18" s="66">
        <v>1</v>
      </c>
      <c r="CF18" s="66"/>
      <c r="CG18" s="66">
        <v>1</v>
      </c>
      <c r="CH18" s="66"/>
      <c r="CI18" s="66"/>
      <c r="CJ18" s="66"/>
      <c r="CK18" s="66"/>
      <c r="CL18" s="66">
        <v>1</v>
      </c>
      <c r="CM18" s="66">
        <v>2</v>
      </c>
      <c r="CN18" s="66"/>
      <c r="CO18" s="66"/>
      <c r="CP18" s="66"/>
      <c r="CQ18" s="17">
        <f t="shared" si="5"/>
        <v>5</v>
      </c>
      <c r="CR18" s="75">
        <f>CQ18/$CQ$31</f>
        <v>9.8039215686274508E-3</v>
      </c>
    </row>
    <row r="19" spans="2:96" ht="13.5" customHeight="1" x14ac:dyDescent="0.25">
      <c r="B19" s="67" t="s">
        <v>106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17">
        <f t="shared" si="0"/>
        <v>0</v>
      </c>
      <c r="P19" s="9">
        <f>O19/$O$31</f>
        <v>0</v>
      </c>
      <c r="R19" s="67" t="s">
        <v>106</v>
      </c>
      <c r="S19" s="66"/>
      <c r="T19" s="66"/>
      <c r="U19" s="66">
        <v>1</v>
      </c>
      <c r="V19" s="66"/>
      <c r="W19" s="66"/>
      <c r="X19" s="66"/>
      <c r="Y19" s="66"/>
      <c r="Z19" s="66"/>
      <c r="AA19" s="66"/>
      <c r="AB19" s="66"/>
      <c r="AC19" s="66"/>
      <c r="AD19" s="66"/>
      <c r="AE19" s="17">
        <f t="shared" si="1"/>
        <v>1</v>
      </c>
      <c r="AF19" s="9">
        <f>AE19/$AE$31</f>
        <v>1.6129032258064516E-3</v>
      </c>
      <c r="AH19" s="67" t="s">
        <v>106</v>
      </c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17">
        <f t="shared" si="2"/>
        <v>0</v>
      </c>
      <c r="AV19" s="9">
        <f>AU19/$AU$31</f>
        <v>0</v>
      </c>
      <c r="AX19" s="67" t="s">
        <v>106</v>
      </c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17">
        <f t="shared" si="3"/>
        <v>0</v>
      </c>
      <c r="BL19" s="9">
        <f>BK19/$BK$31</f>
        <v>0</v>
      </c>
      <c r="BN19" s="67" t="s">
        <v>106</v>
      </c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17">
        <f t="shared" si="4"/>
        <v>0</v>
      </c>
      <c r="CB19" s="9">
        <f>CA19/$CA$31</f>
        <v>0</v>
      </c>
      <c r="CD19" s="71" t="s">
        <v>106</v>
      </c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17">
        <f t="shared" si="5"/>
        <v>0</v>
      </c>
      <c r="CR19" s="75">
        <f>CQ19/$CQ$31</f>
        <v>0</v>
      </c>
    </row>
    <row r="20" spans="2:96" ht="13.5" customHeight="1" x14ac:dyDescent="0.25">
      <c r="B20" s="67" t="s">
        <v>153</v>
      </c>
      <c r="C20" s="66"/>
      <c r="D20" s="66"/>
      <c r="E20" s="66"/>
      <c r="F20" s="66"/>
      <c r="G20" s="66"/>
      <c r="H20" s="66"/>
      <c r="I20" s="66"/>
      <c r="J20" s="66"/>
      <c r="K20" s="66">
        <v>1</v>
      </c>
      <c r="L20" s="66"/>
      <c r="M20" s="66">
        <v>1</v>
      </c>
      <c r="N20" s="66"/>
      <c r="O20" s="17">
        <f t="shared" si="0"/>
        <v>2</v>
      </c>
      <c r="P20" s="9">
        <f>O20/$O$31</f>
        <v>1.092896174863388E-2</v>
      </c>
      <c r="R20" s="67" t="s">
        <v>153</v>
      </c>
      <c r="S20" s="66"/>
      <c r="T20" s="66"/>
      <c r="U20" s="66"/>
      <c r="V20" s="66"/>
      <c r="W20" s="66"/>
      <c r="X20" s="66"/>
      <c r="Y20" s="66"/>
      <c r="Z20" s="66">
        <v>1</v>
      </c>
      <c r="AA20" s="66">
        <v>1</v>
      </c>
      <c r="AB20" s="66">
        <v>1</v>
      </c>
      <c r="AC20" s="66"/>
      <c r="AD20" s="66"/>
      <c r="AE20" s="17">
        <f t="shared" si="1"/>
        <v>3</v>
      </c>
      <c r="AF20" s="9">
        <f>AE20/$AE$31</f>
        <v>4.8387096774193551E-3</v>
      </c>
      <c r="AH20" s="67" t="s">
        <v>153</v>
      </c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>
        <v>1</v>
      </c>
      <c r="AU20" s="17">
        <f t="shared" si="2"/>
        <v>1</v>
      </c>
      <c r="AV20" s="9">
        <f>AU20/$AU$31</f>
        <v>1.1574074074074073E-3</v>
      </c>
      <c r="AX20" s="67" t="s">
        <v>153</v>
      </c>
      <c r="AY20" s="66"/>
      <c r="AZ20" s="66"/>
      <c r="BA20" s="66"/>
      <c r="BB20" s="66"/>
      <c r="BC20" s="66"/>
      <c r="BD20" s="66">
        <v>1</v>
      </c>
      <c r="BE20" s="66"/>
      <c r="BF20" s="66"/>
      <c r="BG20" s="66"/>
      <c r="BH20" s="66"/>
      <c r="BI20" s="66"/>
      <c r="BJ20" s="66"/>
      <c r="BK20" s="17">
        <f t="shared" si="3"/>
        <v>1</v>
      </c>
      <c r="BL20" s="9">
        <f>BK20/$BK$31</f>
        <v>1.7605633802816902E-3</v>
      </c>
      <c r="BN20" s="67" t="s">
        <v>153</v>
      </c>
      <c r="BO20" s="66"/>
      <c r="BP20" s="66">
        <v>1</v>
      </c>
      <c r="BQ20" s="66"/>
      <c r="BR20" s="66"/>
      <c r="BS20" s="66"/>
      <c r="BT20" s="66"/>
      <c r="BU20" s="66"/>
      <c r="BV20" s="66"/>
      <c r="BW20" s="66"/>
      <c r="BX20" s="66"/>
      <c r="BY20" s="66"/>
      <c r="BZ20" s="66">
        <v>2</v>
      </c>
      <c r="CA20" s="17">
        <f t="shared" si="4"/>
        <v>3</v>
      </c>
      <c r="CB20" s="9">
        <f>CA20/$CA$31</f>
        <v>4.7999999999999996E-3</v>
      </c>
      <c r="CD20" s="71" t="s">
        <v>153</v>
      </c>
      <c r="CE20" s="66"/>
      <c r="CF20" s="66">
        <v>2</v>
      </c>
      <c r="CG20" s="66"/>
      <c r="CH20" s="66"/>
      <c r="CI20" s="66"/>
      <c r="CJ20" s="66"/>
      <c r="CK20" s="66"/>
      <c r="CL20" s="66">
        <v>1</v>
      </c>
      <c r="CM20" s="66"/>
      <c r="CN20" s="66"/>
      <c r="CO20" s="66"/>
      <c r="CP20" s="66"/>
      <c r="CQ20" s="17">
        <f t="shared" si="5"/>
        <v>3</v>
      </c>
      <c r="CR20" s="75">
        <f>CQ20/$CQ$31</f>
        <v>5.8823529411764705E-3</v>
      </c>
    </row>
    <row r="21" spans="2:96" ht="13.5" customHeight="1" x14ac:dyDescent="0.25">
      <c r="B21" s="67" t="s">
        <v>85</v>
      </c>
      <c r="C21" s="66"/>
      <c r="D21" s="66"/>
      <c r="E21" s="66"/>
      <c r="F21" s="66"/>
      <c r="G21" s="66"/>
      <c r="H21" s="66"/>
      <c r="I21" s="66"/>
      <c r="J21" s="66"/>
      <c r="K21" s="66"/>
      <c r="L21" s="66">
        <v>4</v>
      </c>
      <c r="M21" s="66">
        <v>4</v>
      </c>
      <c r="N21" s="66"/>
      <c r="O21" s="17">
        <f t="shared" si="0"/>
        <v>8</v>
      </c>
      <c r="P21" s="9">
        <f>O21/$O$31</f>
        <v>4.3715846994535519E-2</v>
      </c>
      <c r="R21" s="67" t="s">
        <v>85</v>
      </c>
      <c r="S21" s="66"/>
      <c r="T21" s="66">
        <v>2</v>
      </c>
      <c r="U21" s="66">
        <v>1</v>
      </c>
      <c r="V21" s="66">
        <v>2</v>
      </c>
      <c r="W21" s="66"/>
      <c r="X21" s="66">
        <v>7</v>
      </c>
      <c r="Y21" s="66">
        <v>6</v>
      </c>
      <c r="Z21" s="66"/>
      <c r="AA21" s="66">
        <v>4</v>
      </c>
      <c r="AB21" s="66">
        <v>3</v>
      </c>
      <c r="AC21" s="66">
        <v>3</v>
      </c>
      <c r="AD21" s="66">
        <v>1</v>
      </c>
      <c r="AE21" s="17">
        <f t="shared" si="1"/>
        <v>29</v>
      </c>
      <c r="AF21" s="9">
        <f>AE21/$AE$31</f>
        <v>4.6774193548387098E-2</v>
      </c>
      <c r="AH21" s="67" t="s">
        <v>85</v>
      </c>
      <c r="AI21" s="66">
        <v>4</v>
      </c>
      <c r="AJ21" s="66">
        <v>3</v>
      </c>
      <c r="AK21" s="66">
        <v>2</v>
      </c>
      <c r="AL21" s="66">
        <v>3</v>
      </c>
      <c r="AM21" s="66">
        <v>4</v>
      </c>
      <c r="AN21" s="66"/>
      <c r="AO21" s="66">
        <v>1</v>
      </c>
      <c r="AP21" s="66">
        <v>3</v>
      </c>
      <c r="AQ21" s="66">
        <v>7</v>
      </c>
      <c r="AR21" s="66">
        <v>3</v>
      </c>
      <c r="AS21" s="66">
        <v>3</v>
      </c>
      <c r="AT21" s="66">
        <v>5</v>
      </c>
      <c r="AU21" s="17">
        <f t="shared" si="2"/>
        <v>38</v>
      </c>
      <c r="AV21" s="9">
        <f>AU21/$AU$31</f>
        <v>4.3981481481481483E-2</v>
      </c>
      <c r="AX21" s="67" t="s">
        <v>85</v>
      </c>
      <c r="AY21" s="66">
        <v>1</v>
      </c>
      <c r="AZ21" s="66"/>
      <c r="BA21" s="66">
        <v>2</v>
      </c>
      <c r="BB21" s="66"/>
      <c r="BC21" s="66">
        <v>1</v>
      </c>
      <c r="BD21" s="66">
        <v>5</v>
      </c>
      <c r="BE21" s="66">
        <v>4</v>
      </c>
      <c r="BF21" s="66">
        <v>2</v>
      </c>
      <c r="BG21" s="66"/>
      <c r="BH21" s="66">
        <v>2</v>
      </c>
      <c r="BI21" s="66">
        <v>5</v>
      </c>
      <c r="BJ21" s="66">
        <v>4</v>
      </c>
      <c r="BK21" s="17">
        <f t="shared" si="3"/>
        <v>26</v>
      </c>
      <c r="BL21" s="9">
        <f>BK21/$BK$31</f>
        <v>4.5774647887323945E-2</v>
      </c>
      <c r="BN21" s="67" t="s">
        <v>85</v>
      </c>
      <c r="BO21" s="66">
        <v>7</v>
      </c>
      <c r="BP21" s="66">
        <v>2</v>
      </c>
      <c r="BQ21" s="66"/>
      <c r="BR21" s="66"/>
      <c r="BS21" s="66">
        <v>3</v>
      </c>
      <c r="BT21" s="66">
        <v>1</v>
      </c>
      <c r="BU21" s="66"/>
      <c r="BV21" s="66"/>
      <c r="BW21" s="66"/>
      <c r="BX21" s="66">
        <v>1</v>
      </c>
      <c r="BY21" s="66">
        <v>19</v>
      </c>
      <c r="BZ21" s="66">
        <v>11</v>
      </c>
      <c r="CA21" s="17">
        <f t="shared" si="4"/>
        <v>44</v>
      </c>
      <c r="CB21" s="9">
        <f>CA21/$CA$31</f>
        <v>7.0400000000000004E-2</v>
      </c>
      <c r="CD21" s="71" t="s">
        <v>85</v>
      </c>
      <c r="CE21" s="66">
        <v>3</v>
      </c>
      <c r="CF21" s="66">
        <v>5</v>
      </c>
      <c r="CG21" s="66"/>
      <c r="CH21" s="66"/>
      <c r="CI21" s="66">
        <v>6</v>
      </c>
      <c r="CJ21" s="66">
        <v>2</v>
      </c>
      <c r="CK21" s="66">
        <v>1</v>
      </c>
      <c r="CL21" s="66">
        <v>7</v>
      </c>
      <c r="CM21" s="66">
        <v>5</v>
      </c>
      <c r="CN21" s="66">
        <v>2</v>
      </c>
      <c r="CO21" s="66"/>
      <c r="CP21" s="66"/>
      <c r="CQ21" s="17">
        <f t="shared" si="5"/>
        <v>31</v>
      </c>
      <c r="CR21" s="75">
        <f>CQ21/$CQ$31</f>
        <v>6.0784313725490195E-2</v>
      </c>
    </row>
    <row r="22" spans="2:96" ht="13.5" customHeight="1" x14ac:dyDescent="0.25">
      <c r="B22" s="67" t="s">
        <v>95</v>
      </c>
      <c r="C22" s="66"/>
      <c r="D22" s="66"/>
      <c r="E22" s="66"/>
      <c r="F22" s="66"/>
      <c r="G22" s="66"/>
      <c r="H22" s="66"/>
      <c r="I22" s="66"/>
      <c r="J22" s="66"/>
      <c r="K22" s="66">
        <v>1</v>
      </c>
      <c r="L22" s="66">
        <v>1</v>
      </c>
      <c r="M22" s="66">
        <v>2</v>
      </c>
      <c r="N22" s="66"/>
      <c r="O22" s="17">
        <f t="shared" si="0"/>
        <v>4</v>
      </c>
      <c r="P22" s="9">
        <f>O22/$O$31</f>
        <v>2.185792349726776E-2</v>
      </c>
      <c r="R22" s="67" t="s">
        <v>95</v>
      </c>
      <c r="S22" s="66"/>
      <c r="T22" s="66"/>
      <c r="U22" s="66"/>
      <c r="V22" s="66"/>
      <c r="W22" s="66"/>
      <c r="X22" s="66"/>
      <c r="Y22" s="66">
        <v>1</v>
      </c>
      <c r="Z22" s="66">
        <v>1</v>
      </c>
      <c r="AA22" s="66">
        <v>1</v>
      </c>
      <c r="AB22" s="66"/>
      <c r="AC22" s="66"/>
      <c r="AD22" s="66"/>
      <c r="AE22" s="17">
        <f t="shared" si="1"/>
        <v>3</v>
      </c>
      <c r="AF22" s="9">
        <f>AE22/$AE$31</f>
        <v>4.8387096774193551E-3</v>
      </c>
      <c r="AH22" s="67" t="s">
        <v>95</v>
      </c>
      <c r="AI22" s="66"/>
      <c r="AJ22" s="66"/>
      <c r="AK22" s="66"/>
      <c r="AL22" s="66"/>
      <c r="AM22" s="66"/>
      <c r="AN22" s="66"/>
      <c r="AO22" s="66">
        <v>1</v>
      </c>
      <c r="AP22" s="66"/>
      <c r="AQ22" s="66">
        <v>2</v>
      </c>
      <c r="AR22" s="66"/>
      <c r="AS22" s="66"/>
      <c r="AT22" s="66"/>
      <c r="AU22" s="17">
        <f t="shared" si="2"/>
        <v>3</v>
      </c>
      <c r="AV22" s="9">
        <f>AU22/$AU$31</f>
        <v>3.472222222222222E-3</v>
      </c>
      <c r="AX22" s="67" t="s">
        <v>95</v>
      </c>
      <c r="AY22" s="66">
        <v>1</v>
      </c>
      <c r="AZ22" s="66"/>
      <c r="BA22" s="66"/>
      <c r="BB22" s="66"/>
      <c r="BC22" s="66"/>
      <c r="BD22" s="66"/>
      <c r="BE22" s="66"/>
      <c r="BF22" s="66"/>
      <c r="BG22" s="66"/>
      <c r="BH22" s="66">
        <v>1</v>
      </c>
      <c r="BI22" s="66">
        <v>2</v>
      </c>
      <c r="BJ22" s="66"/>
      <c r="BK22" s="17">
        <f t="shared" si="3"/>
        <v>4</v>
      </c>
      <c r="BL22" s="9">
        <f>BK22/$BK$31</f>
        <v>7.0422535211267607E-3</v>
      </c>
      <c r="BN22" s="67" t="s">
        <v>95</v>
      </c>
      <c r="BO22" s="66"/>
      <c r="BP22" s="66"/>
      <c r="BQ22" s="66"/>
      <c r="BR22" s="66">
        <v>3</v>
      </c>
      <c r="BS22" s="66"/>
      <c r="BT22" s="66"/>
      <c r="BU22" s="66">
        <v>1</v>
      </c>
      <c r="BV22" s="66"/>
      <c r="BW22" s="66"/>
      <c r="BX22" s="66"/>
      <c r="BY22" s="66"/>
      <c r="BZ22" s="66"/>
      <c r="CA22" s="17">
        <f t="shared" si="4"/>
        <v>4</v>
      </c>
      <c r="CB22" s="9">
        <f>CA22/$CA$31</f>
        <v>6.4000000000000003E-3</v>
      </c>
      <c r="CD22" s="71" t="s">
        <v>95</v>
      </c>
      <c r="CE22" s="66">
        <v>1</v>
      </c>
      <c r="CF22" s="66"/>
      <c r="CG22" s="66"/>
      <c r="CH22" s="66"/>
      <c r="CI22" s="66">
        <v>2</v>
      </c>
      <c r="CJ22" s="66"/>
      <c r="CK22" s="66"/>
      <c r="CL22" s="66">
        <v>1</v>
      </c>
      <c r="CM22" s="66"/>
      <c r="CN22" s="66"/>
      <c r="CO22" s="66"/>
      <c r="CP22" s="66"/>
      <c r="CQ22" s="17">
        <f t="shared" si="5"/>
        <v>4</v>
      </c>
      <c r="CR22" s="75">
        <f>CQ22/$CQ$31</f>
        <v>7.8431372549019607E-3</v>
      </c>
    </row>
    <row r="23" spans="2:96" ht="13.5" customHeight="1" x14ac:dyDescent="0.25">
      <c r="B23" s="67" t="s">
        <v>69</v>
      </c>
      <c r="C23" s="66"/>
      <c r="D23" s="66"/>
      <c r="E23" s="66"/>
      <c r="F23" s="66"/>
      <c r="G23" s="66"/>
      <c r="H23" s="66"/>
      <c r="I23" s="66"/>
      <c r="J23" s="66"/>
      <c r="K23" s="66">
        <v>1</v>
      </c>
      <c r="L23" s="66">
        <v>7</v>
      </c>
      <c r="M23" s="66">
        <v>1</v>
      </c>
      <c r="N23" s="66">
        <v>6</v>
      </c>
      <c r="O23" s="17">
        <f t="shared" si="0"/>
        <v>15</v>
      </c>
      <c r="P23" s="9">
        <f>O23/$O$31</f>
        <v>8.1967213114754092E-2</v>
      </c>
      <c r="R23" s="67" t="s">
        <v>69</v>
      </c>
      <c r="S23" s="66">
        <v>4</v>
      </c>
      <c r="T23" s="66">
        <v>7</v>
      </c>
      <c r="U23" s="66">
        <v>3</v>
      </c>
      <c r="V23" s="66">
        <v>7</v>
      </c>
      <c r="W23" s="66">
        <v>6</v>
      </c>
      <c r="X23" s="66">
        <v>2</v>
      </c>
      <c r="Y23" s="66">
        <v>6</v>
      </c>
      <c r="Z23" s="66">
        <v>19</v>
      </c>
      <c r="AA23" s="66">
        <v>14</v>
      </c>
      <c r="AB23" s="66">
        <v>26</v>
      </c>
      <c r="AC23" s="66">
        <v>28</v>
      </c>
      <c r="AD23" s="66">
        <v>10</v>
      </c>
      <c r="AE23" s="17">
        <f t="shared" si="1"/>
        <v>132</v>
      </c>
      <c r="AF23" s="9">
        <f>AE23/$AE$31</f>
        <v>0.2129032258064516</v>
      </c>
      <c r="AH23" s="67" t="s">
        <v>69</v>
      </c>
      <c r="AI23" s="66">
        <v>9</v>
      </c>
      <c r="AJ23" s="66">
        <v>15</v>
      </c>
      <c r="AK23" s="66">
        <v>21</v>
      </c>
      <c r="AL23" s="66">
        <v>34</v>
      </c>
      <c r="AM23" s="66">
        <v>17</v>
      </c>
      <c r="AN23" s="66">
        <v>21</v>
      </c>
      <c r="AO23" s="66">
        <v>36</v>
      </c>
      <c r="AP23" s="66">
        <v>24</v>
      </c>
      <c r="AQ23" s="66">
        <v>26</v>
      </c>
      <c r="AR23" s="66">
        <v>22</v>
      </c>
      <c r="AS23" s="66">
        <v>27</v>
      </c>
      <c r="AT23" s="66">
        <v>25</v>
      </c>
      <c r="AU23" s="17">
        <f t="shared" si="2"/>
        <v>277</v>
      </c>
      <c r="AV23" s="9">
        <f>AU23/$AU$31</f>
        <v>0.32060185185185186</v>
      </c>
      <c r="AX23" s="67" t="s">
        <v>69</v>
      </c>
      <c r="AY23" s="66">
        <v>6</v>
      </c>
      <c r="AZ23" s="66">
        <v>5</v>
      </c>
      <c r="BA23" s="66">
        <v>18</v>
      </c>
      <c r="BB23" s="66">
        <v>18</v>
      </c>
      <c r="BC23" s="66">
        <v>22</v>
      </c>
      <c r="BD23" s="66">
        <v>55</v>
      </c>
      <c r="BE23" s="66">
        <v>28</v>
      </c>
      <c r="BF23" s="66">
        <v>22</v>
      </c>
      <c r="BG23" s="66">
        <v>23</v>
      </c>
      <c r="BH23" s="66">
        <v>23</v>
      </c>
      <c r="BI23" s="66">
        <v>12</v>
      </c>
      <c r="BJ23" s="66">
        <v>15</v>
      </c>
      <c r="BK23" s="17">
        <f t="shared" si="3"/>
        <v>247</v>
      </c>
      <c r="BL23" s="9">
        <f>BK23/$BK$31</f>
        <v>0.43485915492957744</v>
      </c>
      <c r="BN23" s="67" t="s">
        <v>69</v>
      </c>
      <c r="BO23" s="66">
        <v>41</v>
      </c>
      <c r="BP23" s="66">
        <v>34</v>
      </c>
      <c r="BQ23" s="66">
        <v>13</v>
      </c>
      <c r="BR23" s="66">
        <v>28</v>
      </c>
      <c r="BS23" s="66">
        <v>9</v>
      </c>
      <c r="BT23" s="66">
        <v>15</v>
      </c>
      <c r="BU23" s="66">
        <v>4</v>
      </c>
      <c r="BV23" s="66">
        <v>22</v>
      </c>
      <c r="BW23" s="66">
        <v>5</v>
      </c>
      <c r="BX23" s="66">
        <v>5</v>
      </c>
      <c r="BY23" s="66">
        <v>66</v>
      </c>
      <c r="BZ23" s="66">
        <v>32</v>
      </c>
      <c r="CA23" s="17">
        <f t="shared" si="4"/>
        <v>274</v>
      </c>
      <c r="CB23" s="9">
        <f>CA23/$CA$31</f>
        <v>0.43840000000000001</v>
      </c>
      <c r="CD23" s="71" t="s">
        <v>69</v>
      </c>
      <c r="CE23" s="66">
        <v>24</v>
      </c>
      <c r="CF23" s="66">
        <v>16</v>
      </c>
      <c r="CG23" s="66">
        <v>17</v>
      </c>
      <c r="CH23" s="66">
        <v>17</v>
      </c>
      <c r="CI23" s="66">
        <v>32</v>
      </c>
      <c r="CJ23" s="66">
        <v>19</v>
      </c>
      <c r="CK23" s="66">
        <v>29</v>
      </c>
      <c r="CL23" s="66">
        <v>7</v>
      </c>
      <c r="CM23" s="66">
        <v>25</v>
      </c>
      <c r="CN23" s="66">
        <v>19</v>
      </c>
      <c r="CO23" s="66">
        <v>14</v>
      </c>
      <c r="CP23" s="66">
        <v>4</v>
      </c>
      <c r="CQ23" s="17">
        <f t="shared" si="5"/>
        <v>223</v>
      </c>
      <c r="CR23" s="75">
        <f>CQ23/$CQ$31</f>
        <v>0.43725490196078431</v>
      </c>
    </row>
    <row r="24" spans="2:96" ht="13.5" customHeight="1" x14ac:dyDescent="0.25">
      <c r="B24" s="67" t="s">
        <v>89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17">
        <f t="shared" si="0"/>
        <v>0</v>
      </c>
      <c r="P24" s="9">
        <f>O24/$O$31</f>
        <v>0</v>
      </c>
      <c r="R24" s="67" t="s">
        <v>89</v>
      </c>
      <c r="S24" s="66"/>
      <c r="T24" s="66">
        <v>1</v>
      </c>
      <c r="U24" s="66">
        <v>5</v>
      </c>
      <c r="V24" s="66">
        <v>1</v>
      </c>
      <c r="W24" s="66">
        <v>2</v>
      </c>
      <c r="X24" s="66">
        <v>6</v>
      </c>
      <c r="Y24" s="66">
        <v>9</v>
      </c>
      <c r="Z24" s="66">
        <v>3</v>
      </c>
      <c r="AA24" s="66">
        <v>4</v>
      </c>
      <c r="AB24" s="66">
        <v>2</v>
      </c>
      <c r="AC24" s="66">
        <v>2</v>
      </c>
      <c r="AD24" s="66">
        <v>1</v>
      </c>
      <c r="AE24" s="17">
        <f t="shared" si="1"/>
        <v>36</v>
      </c>
      <c r="AF24" s="9">
        <f>AE24/$AE$31</f>
        <v>5.8064516129032261E-2</v>
      </c>
      <c r="AH24" s="67" t="s">
        <v>89</v>
      </c>
      <c r="AI24" s="66">
        <v>1</v>
      </c>
      <c r="AJ24" s="66">
        <v>7</v>
      </c>
      <c r="AK24" s="66">
        <v>2</v>
      </c>
      <c r="AL24" s="66">
        <v>4</v>
      </c>
      <c r="AM24" s="66"/>
      <c r="AN24" s="66">
        <v>2</v>
      </c>
      <c r="AO24" s="66">
        <v>3</v>
      </c>
      <c r="AP24" s="66">
        <v>2</v>
      </c>
      <c r="AQ24" s="66">
        <v>1</v>
      </c>
      <c r="AR24" s="66">
        <v>3</v>
      </c>
      <c r="AS24" s="66">
        <v>3</v>
      </c>
      <c r="AT24" s="66"/>
      <c r="AU24" s="17">
        <f t="shared" si="2"/>
        <v>28</v>
      </c>
      <c r="AV24" s="9">
        <f>AU24/$AU$31</f>
        <v>3.2407407407407406E-2</v>
      </c>
      <c r="AX24" s="67" t="s">
        <v>89</v>
      </c>
      <c r="AY24" s="66">
        <v>1</v>
      </c>
      <c r="AZ24" s="66">
        <v>2</v>
      </c>
      <c r="BA24" s="66">
        <v>1</v>
      </c>
      <c r="BB24" s="66">
        <v>1</v>
      </c>
      <c r="BC24" s="66">
        <v>1</v>
      </c>
      <c r="BD24" s="66">
        <v>7</v>
      </c>
      <c r="BE24" s="66">
        <v>1</v>
      </c>
      <c r="BF24" s="66">
        <v>2</v>
      </c>
      <c r="BG24" s="66"/>
      <c r="BH24" s="66"/>
      <c r="BI24" s="66">
        <v>5</v>
      </c>
      <c r="BJ24" s="66">
        <v>3</v>
      </c>
      <c r="BK24" s="17">
        <f t="shared" si="3"/>
        <v>24</v>
      </c>
      <c r="BL24" s="9">
        <f>BK24/$BK$31</f>
        <v>4.2253521126760563E-2</v>
      </c>
      <c r="BN24" s="67" t="s">
        <v>89</v>
      </c>
      <c r="BO24" s="66">
        <v>4</v>
      </c>
      <c r="BP24" s="66">
        <v>1</v>
      </c>
      <c r="BQ24" s="66">
        <v>1</v>
      </c>
      <c r="BR24" s="66">
        <v>1</v>
      </c>
      <c r="BS24" s="66">
        <v>1</v>
      </c>
      <c r="BT24" s="66">
        <v>1</v>
      </c>
      <c r="BU24" s="66"/>
      <c r="BV24" s="66"/>
      <c r="BW24" s="66"/>
      <c r="BX24" s="66"/>
      <c r="BY24" s="66">
        <v>11</v>
      </c>
      <c r="BZ24" s="66">
        <v>4</v>
      </c>
      <c r="CA24" s="17">
        <f t="shared" si="4"/>
        <v>24</v>
      </c>
      <c r="CB24" s="9">
        <f>CA24/$CA$31</f>
        <v>3.8399999999999997E-2</v>
      </c>
      <c r="CD24" s="71" t="s">
        <v>89</v>
      </c>
      <c r="CE24" s="66">
        <v>3</v>
      </c>
      <c r="CF24" s="66">
        <v>11</v>
      </c>
      <c r="CG24" s="66">
        <v>1</v>
      </c>
      <c r="CH24" s="66">
        <v>3</v>
      </c>
      <c r="CI24" s="66">
        <v>9</v>
      </c>
      <c r="CJ24" s="66">
        <v>2</v>
      </c>
      <c r="CK24" s="66">
        <v>2</v>
      </c>
      <c r="CL24" s="66"/>
      <c r="CM24" s="66">
        <v>1</v>
      </c>
      <c r="CN24" s="66"/>
      <c r="CO24" s="66">
        <v>2</v>
      </c>
      <c r="CP24" s="66"/>
      <c r="CQ24" s="17">
        <f t="shared" si="5"/>
        <v>34</v>
      </c>
      <c r="CR24" s="75">
        <f>CQ24/$CQ$31</f>
        <v>6.6666666666666666E-2</v>
      </c>
    </row>
    <row r="25" spans="2:96" ht="13.5" customHeight="1" x14ac:dyDescent="0.25">
      <c r="B25" s="67" t="s">
        <v>282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17">
        <f t="shared" si="0"/>
        <v>0</v>
      </c>
      <c r="P25" s="9">
        <f>O25/$O$31</f>
        <v>0</v>
      </c>
      <c r="R25" s="67" t="s">
        <v>282</v>
      </c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17">
        <f t="shared" si="1"/>
        <v>0</v>
      </c>
      <c r="AF25" s="9">
        <f>AE25/$AE$31</f>
        <v>0</v>
      </c>
      <c r="AH25" s="67" t="s">
        <v>282</v>
      </c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17">
        <f t="shared" si="2"/>
        <v>0</v>
      </c>
      <c r="AV25" s="9">
        <f>AU25/$AU$31</f>
        <v>0</v>
      </c>
      <c r="AX25" s="67" t="s">
        <v>282</v>
      </c>
      <c r="AY25" s="66">
        <v>1</v>
      </c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17">
        <f t="shared" si="3"/>
        <v>1</v>
      </c>
      <c r="BL25" s="9">
        <f>BK25/$BK$31</f>
        <v>1.7605633802816902E-3</v>
      </c>
      <c r="BN25" s="67" t="s">
        <v>282</v>
      </c>
      <c r="BO25" s="66"/>
      <c r="BP25" s="66"/>
      <c r="BQ25" s="66"/>
      <c r="BR25" s="66"/>
      <c r="BS25" s="66"/>
      <c r="BT25" s="66">
        <v>2</v>
      </c>
      <c r="BU25" s="66"/>
      <c r="BV25" s="66"/>
      <c r="BW25" s="66"/>
      <c r="BX25" s="66"/>
      <c r="BY25" s="66"/>
      <c r="BZ25" s="66">
        <v>2</v>
      </c>
      <c r="CA25" s="17">
        <f t="shared" si="4"/>
        <v>4</v>
      </c>
      <c r="CB25" s="9">
        <f>CA25/$CA$31</f>
        <v>6.4000000000000003E-3</v>
      </c>
      <c r="CD25" s="71" t="s">
        <v>282</v>
      </c>
      <c r="CE25" s="66"/>
      <c r="CF25" s="66"/>
      <c r="CG25" s="66">
        <v>2</v>
      </c>
      <c r="CH25" s="66"/>
      <c r="CI25" s="66"/>
      <c r="CJ25" s="66"/>
      <c r="CK25" s="66"/>
      <c r="CL25" s="66"/>
      <c r="CM25" s="66"/>
      <c r="CN25" s="66"/>
      <c r="CO25" s="66"/>
      <c r="CP25" s="66"/>
      <c r="CQ25" s="17">
        <f t="shared" si="5"/>
        <v>2</v>
      </c>
      <c r="CR25" s="75">
        <f>CQ25/$CQ$31</f>
        <v>3.9215686274509803E-3</v>
      </c>
    </row>
    <row r="26" spans="2:96" ht="13.5" customHeight="1" x14ac:dyDescent="0.25">
      <c r="B26" s="67" t="s">
        <v>86</v>
      </c>
      <c r="C26" s="66"/>
      <c r="D26" s="66"/>
      <c r="E26" s="66"/>
      <c r="F26" s="66"/>
      <c r="G26" s="66"/>
      <c r="H26" s="66"/>
      <c r="I26" s="66"/>
      <c r="J26" s="66"/>
      <c r="K26" s="66">
        <v>1</v>
      </c>
      <c r="L26" s="66">
        <v>3</v>
      </c>
      <c r="M26" s="66">
        <v>3</v>
      </c>
      <c r="N26" s="66">
        <v>1</v>
      </c>
      <c r="O26" s="17">
        <f>SUM(C26:N26)</f>
        <v>8</v>
      </c>
      <c r="P26" s="9">
        <f>O26/$O$31</f>
        <v>4.3715846994535519E-2</v>
      </c>
      <c r="R26" s="67" t="s">
        <v>86</v>
      </c>
      <c r="S26" s="66"/>
      <c r="T26" s="66">
        <v>6</v>
      </c>
      <c r="U26" s="66">
        <v>3</v>
      </c>
      <c r="V26" s="66">
        <v>2</v>
      </c>
      <c r="W26" s="66">
        <v>4</v>
      </c>
      <c r="X26" s="66">
        <v>6</v>
      </c>
      <c r="Y26" s="66">
        <v>1</v>
      </c>
      <c r="Z26" s="66">
        <v>1</v>
      </c>
      <c r="AA26" s="66">
        <v>4</v>
      </c>
      <c r="AB26" s="66">
        <v>6</v>
      </c>
      <c r="AC26" s="66">
        <v>8</v>
      </c>
      <c r="AD26" s="66">
        <v>7</v>
      </c>
      <c r="AE26" s="17">
        <f>SUM(S26:AD26)</f>
        <v>48</v>
      </c>
      <c r="AF26" s="9">
        <f>AE26/$AE$31</f>
        <v>7.7419354838709681E-2</v>
      </c>
      <c r="AH26" s="67" t="s">
        <v>86</v>
      </c>
      <c r="AI26" s="66">
        <v>4</v>
      </c>
      <c r="AJ26" s="66">
        <v>3</v>
      </c>
      <c r="AK26" s="66">
        <v>1</v>
      </c>
      <c r="AL26" s="66">
        <v>8</v>
      </c>
      <c r="AM26" s="66">
        <v>6</v>
      </c>
      <c r="AN26" s="66">
        <v>5</v>
      </c>
      <c r="AO26" s="66">
        <v>6</v>
      </c>
      <c r="AP26" s="66">
        <v>8</v>
      </c>
      <c r="AQ26" s="66">
        <v>5</v>
      </c>
      <c r="AR26" s="66">
        <v>5</v>
      </c>
      <c r="AS26" s="66">
        <v>4</v>
      </c>
      <c r="AT26" s="66">
        <v>1</v>
      </c>
      <c r="AU26" s="17">
        <f>SUM(AI26:AT26)</f>
        <v>56</v>
      </c>
      <c r="AV26" s="9">
        <f>AU26/$AU$31</f>
        <v>6.4814814814814811E-2</v>
      </c>
      <c r="AX26" s="67" t="s">
        <v>86</v>
      </c>
      <c r="AY26" s="66">
        <v>4</v>
      </c>
      <c r="AZ26" s="66">
        <v>1</v>
      </c>
      <c r="BA26" s="66"/>
      <c r="BB26" s="66"/>
      <c r="BC26" s="66"/>
      <c r="BD26" s="66">
        <v>1</v>
      </c>
      <c r="BE26" s="66">
        <v>10</v>
      </c>
      <c r="BF26" s="66">
        <v>5</v>
      </c>
      <c r="BG26" s="66">
        <v>1</v>
      </c>
      <c r="BH26" s="66">
        <v>1</v>
      </c>
      <c r="BI26" s="66">
        <v>2</v>
      </c>
      <c r="BJ26" s="66"/>
      <c r="BK26" s="17">
        <f>SUM(AY26:BJ26)</f>
        <v>25</v>
      </c>
      <c r="BL26" s="9">
        <f>BK26/$BK$31</f>
        <v>4.401408450704225E-2</v>
      </c>
      <c r="BN26" s="67" t="s">
        <v>86</v>
      </c>
      <c r="BO26" s="66">
        <v>1</v>
      </c>
      <c r="BP26" s="66">
        <v>2</v>
      </c>
      <c r="BQ26" s="66">
        <v>1</v>
      </c>
      <c r="BR26" s="66">
        <v>1</v>
      </c>
      <c r="BS26" s="66"/>
      <c r="BT26" s="66">
        <v>2</v>
      </c>
      <c r="BU26" s="66">
        <v>1</v>
      </c>
      <c r="BV26" s="66"/>
      <c r="BW26" s="66">
        <v>1</v>
      </c>
      <c r="BX26" s="66"/>
      <c r="BY26" s="66">
        <v>7</v>
      </c>
      <c r="BZ26" s="66">
        <v>5</v>
      </c>
      <c r="CA26" s="17">
        <f>SUM(BO26:BZ26)</f>
        <v>21</v>
      </c>
      <c r="CB26" s="9">
        <f>CA26/$CA$31</f>
        <v>3.3599999999999998E-2</v>
      </c>
      <c r="CD26" s="71" t="s">
        <v>86</v>
      </c>
      <c r="CE26" s="66">
        <v>1</v>
      </c>
      <c r="CF26" s="66">
        <v>2</v>
      </c>
      <c r="CG26" s="66">
        <v>3</v>
      </c>
      <c r="CH26" s="66">
        <v>2</v>
      </c>
      <c r="CI26" s="66">
        <v>4</v>
      </c>
      <c r="CJ26" s="66">
        <v>2</v>
      </c>
      <c r="CK26" s="66">
        <v>2</v>
      </c>
      <c r="CL26" s="66">
        <v>1</v>
      </c>
      <c r="CM26" s="66">
        <v>4</v>
      </c>
      <c r="CN26" s="66">
        <v>2</v>
      </c>
      <c r="CO26" s="66">
        <v>1</v>
      </c>
      <c r="CP26" s="66">
        <v>4</v>
      </c>
      <c r="CQ26" s="17">
        <f>SUM(CE26:CP26)</f>
        <v>28</v>
      </c>
      <c r="CR26" s="75">
        <f>CQ26/$CQ$31</f>
        <v>5.4901960784313725E-2</v>
      </c>
    </row>
    <row r="27" spans="2:96" ht="13.5" customHeight="1" x14ac:dyDescent="0.25">
      <c r="B27" s="67" t="s">
        <v>99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>
        <v>2</v>
      </c>
      <c r="N27" s="66">
        <v>2</v>
      </c>
      <c r="O27" s="17">
        <f t="shared" si="0"/>
        <v>4</v>
      </c>
      <c r="P27" s="9">
        <f>O27/$O$31</f>
        <v>2.185792349726776E-2</v>
      </c>
      <c r="R27" s="67" t="s">
        <v>99</v>
      </c>
      <c r="S27" s="66"/>
      <c r="T27" s="66"/>
      <c r="U27" s="66"/>
      <c r="V27" s="66"/>
      <c r="W27" s="66"/>
      <c r="X27" s="66">
        <v>1</v>
      </c>
      <c r="Y27" s="66"/>
      <c r="Z27" s="66"/>
      <c r="AA27" s="66"/>
      <c r="AB27" s="66">
        <v>2</v>
      </c>
      <c r="AC27" s="66"/>
      <c r="AD27" s="66">
        <v>1</v>
      </c>
      <c r="AE27" s="17">
        <f t="shared" ref="AE27:AE31" si="12">SUM(S27:AD27)</f>
        <v>4</v>
      </c>
      <c r="AF27" s="9">
        <f>AE27/$AE$31</f>
        <v>6.4516129032258064E-3</v>
      </c>
      <c r="AH27" s="67" t="s">
        <v>99</v>
      </c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>
        <v>1</v>
      </c>
      <c r="AT27" s="66">
        <v>1</v>
      </c>
      <c r="AU27" s="17">
        <f t="shared" ref="AU27:AU31" si="13">SUM(AI27:AT27)</f>
        <v>2</v>
      </c>
      <c r="AV27" s="9">
        <f>AU27/$AU$31</f>
        <v>2.3148148148148147E-3</v>
      </c>
      <c r="AX27" s="67" t="s">
        <v>99</v>
      </c>
      <c r="AY27" s="66">
        <v>1</v>
      </c>
      <c r="AZ27" s="66"/>
      <c r="BA27" s="66">
        <v>2</v>
      </c>
      <c r="BB27" s="66"/>
      <c r="BC27" s="66"/>
      <c r="BD27" s="66"/>
      <c r="BE27" s="66">
        <v>1</v>
      </c>
      <c r="BF27" s="66"/>
      <c r="BG27" s="66"/>
      <c r="BH27" s="66"/>
      <c r="BI27" s="66"/>
      <c r="BJ27" s="66"/>
      <c r="BK27" s="17">
        <f t="shared" ref="BK27:BK31" si="14">SUM(AY27:BJ27)</f>
        <v>4</v>
      </c>
      <c r="BL27" s="9">
        <f>BK27/$BK$31</f>
        <v>7.0422535211267607E-3</v>
      </c>
      <c r="BN27" s="67" t="s">
        <v>99</v>
      </c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>
        <v>2</v>
      </c>
      <c r="CA27" s="17">
        <f t="shared" ref="CA27:CA31" si="15">SUM(BO27:BZ27)</f>
        <v>2</v>
      </c>
      <c r="CB27" s="9">
        <f>CA27/$CA$31</f>
        <v>3.2000000000000002E-3</v>
      </c>
      <c r="CD27" s="71" t="s">
        <v>99</v>
      </c>
      <c r="CE27" s="66"/>
      <c r="CF27" s="66"/>
      <c r="CG27" s="66"/>
      <c r="CH27" s="66"/>
      <c r="CI27" s="66"/>
      <c r="CJ27" s="66">
        <v>1</v>
      </c>
      <c r="CK27" s="66"/>
      <c r="CL27" s="66"/>
      <c r="CM27" s="66"/>
      <c r="CN27" s="66"/>
      <c r="CO27" s="66"/>
      <c r="CP27" s="66"/>
      <c r="CQ27" s="17">
        <f t="shared" ref="CQ27:CQ31" si="16">SUM(CE27:CP27)</f>
        <v>1</v>
      </c>
      <c r="CR27" s="75">
        <f>CQ27/$CQ$31</f>
        <v>1.9607843137254902E-3</v>
      </c>
    </row>
    <row r="28" spans="2:96" ht="13.5" customHeight="1" x14ac:dyDescent="0.25">
      <c r="B28" s="67" t="s">
        <v>102</v>
      </c>
      <c r="C28" s="66"/>
      <c r="D28" s="66"/>
      <c r="E28" s="66"/>
      <c r="F28" s="66"/>
      <c r="G28" s="66"/>
      <c r="H28" s="66"/>
      <c r="I28" s="66"/>
      <c r="J28" s="66"/>
      <c r="K28" s="66"/>
      <c r="L28" s="66">
        <v>4</v>
      </c>
      <c r="M28" s="66"/>
      <c r="N28" s="66">
        <v>4</v>
      </c>
      <c r="O28" s="17">
        <f t="shared" si="0"/>
        <v>8</v>
      </c>
      <c r="P28" s="9">
        <f>O28/$O$31</f>
        <v>4.3715846994535519E-2</v>
      </c>
      <c r="R28" s="67" t="s">
        <v>102</v>
      </c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17">
        <f t="shared" si="12"/>
        <v>0</v>
      </c>
      <c r="AF28" s="9">
        <f>AE28/$AE$31</f>
        <v>0</v>
      </c>
      <c r="AH28" s="67" t="s">
        <v>102</v>
      </c>
      <c r="AI28" s="66"/>
      <c r="AJ28" s="66">
        <v>1</v>
      </c>
      <c r="AK28" s="66"/>
      <c r="AL28" s="66"/>
      <c r="AM28" s="66">
        <v>1</v>
      </c>
      <c r="AN28" s="66">
        <v>6</v>
      </c>
      <c r="AO28" s="66"/>
      <c r="AP28" s="66">
        <v>1</v>
      </c>
      <c r="AQ28" s="66">
        <v>5</v>
      </c>
      <c r="AR28" s="66">
        <v>2</v>
      </c>
      <c r="AS28" s="66"/>
      <c r="AT28" s="66"/>
      <c r="AU28" s="17">
        <f t="shared" si="13"/>
        <v>16</v>
      </c>
      <c r="AV28" s="9">
        <f>AU28/$AU$31</f>
        <v>1.8518518518518517E-2</v>
      </c>
      <c r="AX28" s="67" t="s">
        <v>102</v>
      </c>
      <c r="AY28" s="66"/>
      <c r="AZ28" s="66"/>
      <c r="BA28" s="66"/>
      <c r="BB28" s="66"/>
      <c r="BC28" s="66"/>
      <c r="BD28" s="66"/>
      <c r="BE28" s="66"/>
      <c r="BF28" s="66">
        <v>2</v>
      </c>
      <c r="BG28" s="66"/>
      <c r="BH28" s="66"/>
      <c r="BI28" s="66">
        <v>4</v>
      </c>
      <c r="BJ28" s="66">
        <v>4</v>
      </c>
      <c r="BK28" s="17">
        <f t="shared" si="14"/>
        <v>10</v>
      </c>
      <c r="BL28" s="9">
        <f>BK28/$BK$31</f>
        <v>1.7605633802816902E-2</v>
      </c>
      <c r="BN28" s="67" t="s">
        <v>102</v>
      </c>
      <c r="BO28" s="66">
        <v>1</v>
      </c>
      <c r="BP28" s="66"/>
      <c r="BQ28" s="66"/>
      <c r="BR28" s="66"/>
      <c r="BS28" s="66"/>
      <c r="BT28" s="66"/>
      <c r="BU28" s="66"/>
      <c r="BV28" s="66"/>
      <c r="BW28" s="66"/>
      <c r="BX28" s="66"/>
      <c r="BY28" s="66">
        <v>6</v>
      </c>
      <c r="BZ28" s="66">
        <v>3</v>
      </c>
      <c r="CA28" s="17">
        <f t="shared" si="15"/>
        <v>10</v>
      </c>
      <c r="CB28" s="9">
        <f>CA28/$CA$31</f>
        <v>1.6E-2</v>
      </c>
      <c r="CD28" s="71" t="s">
        <v>102</v>
      </c>
      <c r="CE28" s="66">
        <v>3</v>
      </c>
      <c r="CF28" s="66"/>
      <c r="CG28" s="66">
        <v>1</v>
      </c>
      <c r="CH28" s="66">
        <v>3</v>
      </c>
      <c r="CI28" s="66">
        <v>1</v>
      </c>
      <c r="CJ28" s="66">
        <v>2</v>
      </c>
      <c r="CK28" s="66"/>
      <c r="CL28" s="66"/>
      <c r="CM28" s="66"/>
      <c r="CN28" s="66">
        <v>2</v>
      </c>
      <c r="CO28" s="66"/>
      <c r="CP28" s="66"/>
      <c r="CQ28" s="17">
        <f t="shared" si="16"/>
        <v>12</v>
      </c>
      <c r="CR28" s="75">
        <f>CQ28/$CQ$31</f>
        <v>2.3529411764705882E-2</v>
      </c>
    </row>
    <row r="29" spans="2:96" ht="13.5" customHeight="1" x14ac:dyDescent="0.25">
      <c r="B29" s="67" t="s">
        <v>90</v>
      </c>
      <c r="C29" s="66"/>
      <c r="D29" s="66"/>
      <c r="E29" s="66"/>
      <c r="F29" s="66"/>
      <c r="G29" s="66"/>
      <c r="H29" s="66"/>
      <c r="I29" s="66">
        <v>1</v>
      </c>
      <c r="J29" s="66"/>
      <c r="K29" s="66">
        <v>14</v>
      </c>
      <c r="L29" s="66">
        <v>1</v>
      </c>
      <c r="M29" s="66">
        <v>2</v>
      </c>
      <c r="N29" s="66">
        <v>2</v>
      </c>
      <c r="O29" s="17">
        <f t="shared" si="0"/>
        <v>20</v>
      </c>
      <c r="P29" s="9">
        <f>O29/$O$31</f>
        <v>0.10928961748633879</v>
      </c>
      <c r="R29" s="67" t="s">
        <v>90</v>
      </c>
      <c r="S29" s="66">
        <v>1</v>
      </c>
      <c r="T29" s="66"/>
      <c r="U29" s="66"/>
      <c r="V29" s="66">
        <v>1</v>
      </c>
      <c r="W29" s="66">
        <v>2</v>
      </c>
      <c r="X29" s="66">
        <v>2</v>
      </c>
      <c r="Y29" s="66">
        <v>2</v>
      </c>
      <c r="Z29" s="66">
        <v>13</v>
      </c>
      <c r="AA29" s="66">
        <v>1</v>
      </c>
      <c r="AB29" s="66">
        <v>2</v>
      </c>
      <c r="AC29" s="66"/>
      <c r="AD29" s="66">
        <v>2</v>
      </c>
      <c r="AE29" s="17">
        <f t="shared" si="12"/>
        <v>26</v>
      </c>
      <c r="AF29" s="9">
        <f>AE29/$AE$31</f>
        <v>4.1935483870967745E-2</v>
      </c>
      <c r="AH29" s="67" t="s">
        <v>90</v>
      </c>
      <c r="AI29" s="66">
        <v>14</v>
      </c>
      <c r="AJ29" s="66"/>
      <c r="AK29" s="66"/>
      <c r="AL29" s="66">
        <v>3</v>
      </c>
      <c r="AM29" s="66">
        <v>1</v>
      </c>
      <c r="AN29" s="66"/>
      <c r="AO29" s="66">
        <v>1</v>
      </c>
      <c r="AP29" s="66">
        <v>1</v>
      </c>
      <c r="AQ29" s="66">
        <v>6</v>
      </c>
      <c r="AR29" s="66">
        <v>2</v>
      </c>
      <c r="AS29" s="66"/>
      <c r="AT29" s="66">
        <v>1</v>
      </c>
      <c r="AU29" s="17">
        <f t="shared" si="13"/>
        <v>29</v>
      </c>
      <c r="AV29" s="9">
        <f>AU29/$AU$31</f>
        <v>3.3564814814814818E-2</v>
      </c>
      <c r="AX29" s="67" t="s">
        <v>90</v>
      </c>
      <c r="AY29" s="66">
        <v>1</v>
      </c>
      <c r="AZ29" s="66">
        <v>1</v>
      </c>
      <c r="BA29" s="66">
        <v>2</v>
      </c>
      <c r="BB29" s="66"/>
      <c r="BC29" s="66">
        <v>2</v>
      </c>
      <c r="BD29" s="66">
        <v>3</v>
      </c>
      <c r="BE29" s="66">
        <v>10</v>
      </c>
      <c r="BF29" s="66"/>
      <c r="BG29" s="66"/>
      <c r="BH29" s="66"/>
      <c r="BI29" s="66">
        <v>3</v>
      </c>
      <c r="BJ29" s="66"/>
      <c r="BK29" s="17">
        <f t="shared" si="14"/>
        <v>22</v>
      </c>
      <c r="BL29" s="9">
        <f>BK29/$BK$31</f>
        <v>3.873239436619718E-2</v>
      </c>
      <c r="BN29" s="67" t="s">
        <v>90</v>
      </c>
      <c r="BO29" s="66"/>
      <c r="BP29" s="66"/>
      <c r="BQ29" s="66">
        <v>2</v>
      </c>
      <c r="BR29" s="66">
        <v>1</v>
      </c>
      <c r="BS29" s="66">
        <v>1</v>
      </c>
      <c r="BT29" s="66"/>
      <c r="BU29" s="66"/>
      <c r="BV29" s="66"/>
      <c r="BW29" s="66"/>
      <c r="BX29" s="66"/>
      <c r="BY29" s="66">
        <v>20</v>
      </c>
      <c r="BZ29" s="66">
        <v>6</v>
      </c>
      <c r="CA29" s="17">
        <f t="shared" si="15"/>
        <v>30</v>
      </c>
      <c r="CB29" s="9">
        <f>CA29/$CA$31</f>
        <v>4.8000000000000001E-2</v>
      </c>
      <c r="CD29" s="71" t="s">
        <v>90</v>
      </c>
      <c r="CE29" s="66">
        <v>1</v>
      </c>
      <c r="CF29" s="66">
        <v>3</v>
      </c>
      <c r="CG29" s="66">
        <v>3</v>
      </c>
      <c r="CH29" s="66">
        <v>1</v>
      </c>
      <c r="CI29" s="66">
        <v>4</v>
      </c>
      <c r="CJ29" s="66">
        <v>1</v>
      </c>
      <c r="CK29" s="66">
        <v>2</v>
      </c>
      <c r="CL29" s="66">
        <v>6</v>
      </c>
      <c r="CM29" s="66">
        <v>8</v>
      </c>
      <c r="CN29" s="66">
        <v>9</v>
      </c>
      <c r="CO29" s="66">
        <v>3</v>
      </c>
      <c r="CP29" s="66">
        <v>3</v>
      </c>
      <c r="CQ29" s="17">
        <f t="shared" si="16"/>
        <v>44</v>
      </c>
      <c r="CR29" s="75">
        <f>CQ29/$CQ$31</f>
        <v>8.6274509803921567E-2</v>
      </c>
    </row>
    <row r="30" spans="2:96" ht="13.5" customHeight="1" x14ac:dyDescent="0.25">
      <c r="B30" s="67" t="s">
        <v>88</v>
      </c>
      <c r="C30" s="66"/>
      <c r="D30" s="66"/>
      <c r="E30" s="66"/>
      <c r="F30" s="66"/>
      <c r="G30" s="66"/>
      <c r="H30" s="66"/>
      <c r="I30" s="66"/>
      <c r="J30" s="66"/>
      <c r="K30" s="66">
        <v>11</v>
      </c>
      <c r="L30" s="66">
        <v>4</v>
      </c>
      <c r="M30" s="66">
        <v>2</v>
      </c>
      <c r="N30" s="66">
        <v>5</v>
      </c>
      <c r="O30" s="17">
        <f t="shared" si="0"/>
        <v>22</v>
      </c>
      <c r="P30" s="9">
        <f>O30/$O$31</f>
        <v>0.12021857923497267</v>
      </c>
      <c r="R30" s="67" t="s">
        <v>88</v>
      </c>
      <c r="S30" s="66">
        <v>2</v>
      </c>
      <c r="T30" s="66">
        <v>4</v>
      </c>
      <c r="U30" s="66">
        <v>5</v>
      </c>
      <c r="V30" s="66">
        <v>1</v>
      </c>
      <c r="W30" s="66">
        <v>1</v>
      </c>
      <c r="X30" s="66">
        <v>2</v>
      </c>
      <c r="Y30" s="66"/>
      <c r="Z30" s="66">
        <v>5</v>
      </c>
      <c r="AA30" s="66">
        <v>1</v>
      </c>
      <c r="AB30" s="66">
        <v>2</v>
      </c>
      <c r="AC30" s="66">
        <v>8</v>
      </c>
      <c r="AD30" s="66">
        <v>3</v>
      </c>
      <c r="AE30" s="17">
        <f t="shared" si="12"/>
        <v>34</v>
      </c>
      <c r="AF30" s="9">
        <f>AE30/$AE$31</f>
        <v>5.4838709677419356E-2</v>
      </c>
      <c r="AH30" s="67" t="s">
        <v>88</v>
      </c>
      <c r="AI30" s="66">
        <v>7</v>
      </c>
      <c r="AJ30" s="66">
        <v>8</v>
      </c>
      <c r="AK30" s="66"/>
      <c r="AL30" s="66">
        <v>4</v>
      </c>
      <c r="AM30" s="66">
        <v>3</v>
      </c>
      <c r="AN30" s="66">
        <v>6</v>
      </c>
      <c r="AO30" s="66">
        <v>1</v>
      </c>
      <c r="AP30" s="66">
        <v>6</v>
      </c>
      <c r="AQ30" s="66">
        <v>25</v>
      </c>
      <c r="AR30" s="66">
        <v>5</v>
      </c>
      <c r="AS30" s="66">
        <v>12</v>
      </c>
      <c r="AT30" s="66">
        <v>4</v>
      </c>
      <c r="AU30" s="17">
        <f t="shared" si="13"/>
        <v>81</v>
      </c>
      <c r="AV30" s="9">
        <f>AU30/$AU$31</f>
        <v>9.375E-2</v>
      </c>
      <c r="AX30" s="67" t="s">
        <v>88</v>
      </c>
      <c r="AY30" s="66">
        <v>3</v>
      </c>
      <c r="AZ30" s="66">
        <v>4</v>
      </c>
      <c r="BA30" s="66">
        <v>12</v>
      </c>
      <c r="BB30" s="66">
        <v>4</v>
      </c>
      <c r="BC30" s="66"/>
      <c r="BD30" s="66">
        <v>9</v>
      </c>
      <c r="BE30" s="66">
        <v>4</v>
      </c>
      <c r="BF30" s="66"/>
      <c r="BG30" s="66"/>
      <c r="BH30" s="66">
        <v>1</v>
      </c>
      <c r="BI30" s="66"/>
      <c r="BJ30" s="66">
        <v>1</v>
      </c>
      <c r="BK30" s="17">
        <f t="shared" si="14"/>
        <v>38</v>
      </c>
      <c r="BL30" s="9">
        <f>BK30/$BK$31</f>
        <v>6.6901408450704219E-2</v>
      </c>
      <c r="BN30" s="67" t="s">
        <v>88</v>
      </c>
      <c r="BO30" s="66">
        <v>1</v>
      </c>
      <c r="BP30" s="66">
        <v>1</v>
      </c>
      <c r="BQ30" s="66">
        <v>1</v>
      </c>
      <c r="BR30" s="66">
        <v>5</v>
      </c>
      <c r="BS30" s="66"/>
      <c r="BT30" s="66">
        <v>1</v>
      </c>
      <c r="BU30" s="66"/>
      <c r="BV30" s="66"/>
      <c r="BW30" s="66"/>
      <c r="BX30" s="66"/>
      <c r="BY30" s="66">
        <v>18</v>
      </c>
      <c r="BZ30" s="66">
        <v>25</v>
      </c>
      <c r="CA30" s="17">
        <f t="shared" si="15"/>
        <v>52</v>
      </c>
      <c r="CB30" s="9">
        <f>CA30/$CA$31</f>
        <v>8.3199999999999996E-2</v>
      </c>
      <c r="CD30" s="71" t="s">
        <v>88</v>
      </c>
      <c r="CE30" s="66">
        <v>1</v>
      </c>
      <c r="CF30" s="66">
        <v>13</v>
      </c>
      <c r="CG30" s="66">
        <v>3</v>
      </c>
      <c r="CH30" s="66">
        <v>1</v>
      </c>
      <c r="CI30" s="66">
        <v>10</v>
      </c>
      <c r="CJ30" s="66">
        <v>6</v>
      </c>
      <c r="CK30" s="66"/>
      <c r="CL30" s="66">
        <v>1</v>
      </c>
      <c r="CM30" s="66">
        <v>2</v>
      </c>
      <c r="CN30" s="66">
        <v>3</v>
      </c>
      <c r="CO30" s="66">
        <v>5</v>
      </c>
      <c r="CP30" s="66">
        <v>1</v>
      </c>
      <c r="CQ30" s="17">
        <f t="shared" si="16"/>
        <v>46</v>
      </c>
      <c r="CR30" s="75">
        <f>CQ30/$CQ$31</f>
        <v>9.0196078431372548E-2</v>
      </c>
    </row>
    <row r="31" spans="2:96" ht="13.5" customHeight="1" thickBot="1" x14ac:dyDescent="0.3">
      <c r="B31" s="30" t="s">
        <v>49</v>
      </c>
      <c r="C31" s="18">
        <f>SUM(C4:C30)</f>
        <v>0</v>
      </c>
      <c r="D31" s="18">
        <f>SUM(D4:D30)</f>
        <v>0</v>
      </c>
      <c r="E31" s="18">
        <f>SUM(E4:E30)</f>
        <v>0</v>
      </c>
      <c r="F31" s="18">
        <f>SUM(F4:F30)</f>
        <v>0</v>
      </c>
      <c r="G31" s="18">
        <f>SUM(G4:G30)</f>
        <v>0</v>
      </c>
      <c r="H31" s="18">
        <f>SUM(H4:H30)</f>
        <v>0</v>
      </c>
      <c r="I31" s="18">
        <f>SUM(I4:I30)</f>
        <v>1</v>
      </c>
      <c r="J31" s="18">
        <f>SUM(J4:J30)</f>
        <v>0</v>
      </c>
      <c r="K31" s="18">
        <f>SUM(K4:K30)</f>
        <v>76</v>
      </c>
      <c r="L31" s="18">
        <f>SUM(L4:L30)</f>
        <v>42</v>
      </c>
      <c r="M31" s="18">
        <f>SUM(M4:M30)</f>
        <v>36</v>
      </c>
      <c r="N31" s="18">
        <f>SUM(N4:N30)</f>
        <v>28</v>
      </c>
      <c r="O31" s="18">
        <f t="shared" si="0"/>
        <v>183</v>
      </c>
      <c r="P31" s="37">
        <f>O31/$O$31</f>
        <v>1</v>
      </c>
      <c r="R31" s="30" t="s">
        <v>49</v>
      </c>
      <c r="S31" s="18">
        <f>SUM(S4:S30)</f>
        <v>16</v>
      </c>
      <c r="T31" s="18">
        <f>SUM(T4:T30)</f>
        <v>50</v>
      </c>
      <c r="U31" s="18">
        <f>SUM(U4:U30)</f>
        <v>31</v>
      </c>
      <c r="V31" s="18">
        <f>SUM(V4:V30)</f>
        <v>19</v>
      </c>
      <c r="W31" s="18">
        <f>SUM(W4:W30)</f>
        <v>45</v>
      </c>
      <c r="X31" s="18">
        <f>SUM(X4:X30)</f>
        <v>54</v>
      </c>
      <c r="Y31" s="18">
        <f>SUM(Y4:Y30)</f>
        <v>47</v>
      </c>
      <c r="Z31" s="18">
        <f>SUM(Z4:Z30)</f>
        <v>85</v>
      </c>
      <c r="AA31" s="18">
        <f>SUM(AA4:AA30)</f>
        <v>68</v>
      </c>
      <c r="AB31" s="18">
        <f>SUM(AB4:AB30)</f>
        <v>73</v>
      </c>
      <c r="AC31" s="18">
        <f>SUM(AC4:AC30)</f>
        <v>93</v>
      </c>
      <c r="AD31" s="18">
        <f>SUM(AD4:AD30)</f>
        <v>39</v>
      </c>
      <c r="AE31" s="18">
        <f t="shared" si="12"/>
        <v>620</v>
      </c>
      <c r="AF31" s="37">
        <f>AE31/$AE$31</f>
        <v>1</v>
      </c>
      <c r="AH31" s="30" t="s">
        <v>49</v>
      </c>
      <c r="AI31" s="18">
        <f>SUM(AI4:AI30)</f>
        <v>53</v>
      </c>
      <c r="AJ31" s="18">
        <f>SUM(AJ4:AJ30)</f>
        <v>71</v>
      </c>
      <c r="AK31" s="18">
        <f>SUM(AK4:AK30)</f>
        <v>51</v>
      </c>
      <c r="AL31" s="18">
        <f>SUM(AL4:AL30)</f>
        <v>96</v>
      </c>
      <c r="AM31" s="18">
        <f>SUM(AM4:AM30)</f>
        <v>67</v>
      </c>
      <c r="AN31" s="18">
        <f>SUM(AN4:AN30)</f>
        <v>50</v>
      </c>
      <c r="AO31" s="18">
        <f>SUM(AO4:AO30)</f>
        <v>73</v>
      </c>
      <c r="AP31" s="18">
        <f>SUM(AP4:AP30)</f>
        <v>70</v>
      </c>
      <c r="AQ31" s="18">
        <f>SUM(AQ4:AQ30)</f>
        <v>122</v>
      </c>
      <c r="AR31" s="18">
        <f>SUM(AR4:AR30)</f>
        <v>58</v>
      </c>
      <c r="AS31" s="18">
        <f>SUM(AS4:AS30)</f>
        <v>94</v>
      </c>
      <c r="AT31" s="18">
        <f>SUM(AT4:AT30)</f>
        <v>59</v>
      </c>
      <c r="AU31" s="18">
        <f t="shared" si="13"/>
        <v>864</v>
      </c>
      <c r="AV31" s="37">
        <f>AU31/AU31</f>
        <v>1</v>
      </c>
      <c r="AX31" s="30" t="s">
        <v>49</v>
      </c>
      <c r="AY31" s="18">
        <f>SUM(AY4:AY30)</f>
        <v>33</v>
      </c>
      <c r="AZ31" s="18">
        <f>SUM(AZ4:AZ30)</f>
        <v>22</v>
      </c>
      <c r="BA31" s="18">
        <f>SUM(BA4:BA30)</f>
        <v>50</v>
      </c>
      <c r="BB31" s="18">
        <f>SUM(BB4:BB30)</f>
        <v>39</v>
      </c>
      <c r="BC31" s="18">
        <f>SUM(BC4:BC30)</f>
        <v>53</v>
      </c>
      <c r="BD31" s="18">
        <f>SUM(BD4:BD30)</f>
        <v>99</v>
      </c>
      <c r="BE31" s="18">
        <f>SUM(BE4:BE30)</f>
        <v>78</v>
      </c>
      <c r="BF31" s="18">
        <f>SUM(BF4:BF30)</f>
        <v>46</v>
      </c>
      <c r="BG31" s="18">
        <f>SUM(BG4:BG30)</f>
        <v>29</v>
      </c>
      <c r="BH31" s="18">
        <f>SUM(BH4:BH30)</f>
        <v>39</v>
      </c>
      <c r="BI31" s="18">
        <f>SUM(BI4:BI30)</f>
        <v>39</v>
      </c>
      <c r="BJ31" s="18">
        <f>SUM(BJ4:BJ30)</f>
        <v>41</v>
      </c>
      <c r="BK31" s="18">
        <f t="shared" si="14"/>
        <v>568</v>
      </c>
      <c r="BL31" s="37">
        <f>BK31/BK31</f>
        <v>1</v>
      </c>
      <c r="BN31" s="30" t="s">
        <v>49</v>
      </c>
      <c r="BO31" s="18">
        <f>SUM(BO4:BO30)</f>
        <v>65</v>
      </c>
      <c r="BP31" s="18">
        <f>SUM(BP4:BP30)</f>
        <v>49</v>
      </c>
      <c r="BQ31" s="18">
        <f>SUM(BQ4:BQ30)</f>
        <v>25</v>
      </c>
      <c r="BR31" s="18">
        <f>SUM(BR4:BR30)</f>
        <v>42</v>
      </c>
      <c r="BS31" s="18">
        <f>SUM(BS4:BS30)</f>
        <v>18</v>
      </c>
      <c r="BT31" s="18">
        <f>SUM(BT4:BT30)</f>
        <v>24</v>
      </c>
      <c r="BU31" s="18">
        <f>SUM(BU4:BU30)</f>
        <v>10</v>
      </c>
      <c r="BV31" s="18">
        <f>SUM(BV4:BV30)</f>
        <v>41</v>
      </c>
      <c r="BW31" s="18">
        <f>SUM(BW4:BW30)</f>
        <v>19</v>
      </c>
      <c r="BX31" s="18">
        <f>SUM(BX4:BX30)</f>
        <v>18</v>
      </c>
      <c r="BY31" s="18">
        <f>SUM(BY4:BY30)</f>
        <v>167</v>
      </c>
      <c r="BZ31" s="18">
        <f>SUM(BZ4:BZ30)</f>
        <v>147</v>
      </c>
      <c r="CA31" s="18">
        <f t="shared" si="15"/>
        <v>625</v>
      </c>
      <c r="CB31" s="37">
        <f>CA31/CA31</f>
        <v>1</v>
      </c>
      <c r="CD31" s="99" t="s">
        <v>49</v>
      </c>
      <c r="CE31" s="72">
        <f t="shared" ref="CE31:CP31" si="17">SUM(CE4:CE30)</f>
        <v>51</v>
      </c>
      <c r="CF31" s="72">
        <f t="shared" si="17"/>
        <v>59</v>
      </c>
      <c r="CG31" s="72">
        <f t="shared" si="17"/>
        <v>36</v>
      </c>
      <c r="CH31" s="72">
        <f t="shared" si="17"/>
        <v>43</v>
      </c>
      <c r="CI31" s="72">
        <f t="shared" si="17"/>
        <v>71</v>
      </c>
      <c r="CJ31" s="72">
        <f t="shared" si="17"/>
        <v>38</v>
      </c>
      <c r="CK31" s="72">
        <f t="shared" si="17"/>
        <v>40</v>
      </c>
      <c r="CL31" s="72">
        <f t="shared" si="17"/>
        <v>28</v>
      </c>
      <c r="CM31" s="72">
        <f t="shared" si="17"/>
        <v>66</v>
      </c>
      <c r="CN31" s="72">
        <f t="shared" si="17"/>
        <v>39</v>
      </c>
      <c r="CO31" s="72">
        <f t="shared" si="17"/>
        <v>25</v>
      </c>
      <c r="CP31" s="72">
        <f t="shared" si="17"/>
        <v>14</v>
      </c>
      <c r="CQ31" s="72">
        <f t="shared" si="16"/>
        <v>510</v>
      </c>
      <c r="CR31" s="100">
        <f>CQ31/$CQ$31</f>
        <v>1</v>
      </c>
    </row>
    <row r="32" spans="2:96" ht="13.5" customHeight="1" thickTop="1" x14ac:dyDescent="0.25">
      <c r="B32"/>
      <c r="O32"/>
      <c r="P32"/>
      <c r="AH32" s="15"/>
      <c r="AJ32" s="15"/>
      <c r="AX32" s="15"/>
      <c r="AZ32" s="15"/>
      <c r="BN32"/>
      <c r="CA32"/>
      <c r="CB32"/>
      <c r="CD32"/>
      <c r="CQ32"/>
      <c r="CR32"/>
    </row>
    <row r="33" spans="66:96" ht="13.5" customHeight="1" x14ac:dyDescent="0.25">
      <c r="BN33"/>
      <c r="CA33"/>
      <c r="CB33"/>
      <c r="CD33"/>
      <c r="CQ33"/>
      <c r="CR33"/>
    </row>
  </sheetData>
  <mergeCells count="6">
    <mergeCell ref="CD2:CR2"/>
    <mergeCell ref="B2:P2"/>
    <mergeCell ref="R2:AF2"/>
    <mergeCell ref="AH2:AV2"/>
    <mergeCell ref="AX2:BL2"/>
    <mergeCell ref="BN2:CB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J79"/>
  <sheetViews>
    <sheetView showGridLines="0" showRowColHeaders="0" zoomScale="85" zoomScaleNormal="85" workbookViewId="0"/>
  </sheetViews>
  <sheetFormatPr defaultRowHeight="15" x14ac:dyDescent="0.25"/>
  <cols>
    <col min="1" max="1" width="1.7109375" customWidth="1"/>
    <col min="2" max="2" width="29.140625" style="3" bestFit="1" customWidth="1"/>
    <col min="3" max="3" width="3.42578125" bestFit="1" customWidth="1"/>
    <col min="4" max="4" width="3.28515625" bestFit="1" customWidth="1"/>
    <col min="5" max="5" width="4.140625" bestFit="1" customWidth="1"/>
    <col min="6" max="7" width="3.42578125" bestFit="1" customWidth="1"/>
    <col min="8" max="8" width="3.140625" bestFit="1" customWidth="1"/>
    <col min="9" max="9" width="3.28515625" bestFit="1" customWidth="1"/>
    <col min="10" max="10" width="3" bestFit="1" customWidth="1"/>
    <col min="11" max="11" width="3.85546875" bestFit="1" customWidth="1"/>
    <col min="12" max="12" width="4.140625" bestFit="1" customWidth="1"/>
    <col min="13" max="13" width="4.28515625" bestFit="1" customWidth="1"/>
    <col min="14" max="15" width="3.85546875" bestFit="1" customWidth="1"/>
    <col min="16" max="16" width="3.42578125" bestFit="1" customWidth="1"/>
    <col min="17" max="17" width="3.28515625" bestFit="1" customWidth="1"/>
    <col min="18" max="18" width="3.140625" bestFit="1" customWidth="1"/>
    <col min="19" max="19" width="2.7109375" bestFit="1" customWidth="1"/>
    <col min="20" max="21" width="3.28515625" bestFit="1" customWidth="1"/>
    <col min="22" max="23" width="3.5703125" bestFit="1" customWidth="1"/>
    <col min="24" max="24" width="3.28515625" bestFit="1" customWidth="1"/>
    <col min="25" max="26" width="3.140625" bestFit="1" customWidth="1"/>
    <col min="27" max="27" width="3" bestFit="1" customWidth="1"/>
    <col min="28" max="28" width="3.140625" bestFit="1" customWidth="1"/>
    <col min="29" max="29" width="3.42578125" bestFit="1" customWidth="1"/>
    <col min="30" max="30" width="3.85546875" bestFit="1" customWidth="1"/>
    <col min="31" max="31" width="6.7109375" style="3" bestFit="1" customWidth="1"/>
    <col min="32" max="32" width="8.5703125" style="15" bestFit="1" customWidth="1"/>
    <col min="33" max="33" width="5" customWidth="1"/>
    <col min="34" max="34" width="29.140625" style="3" bestFit="1" customWidth="1"/>
    <col min="35" max="35" width="3.42578125" bestFit="1" customWidth="1"/>
    <col min="36" max="36" width="3.28515625" bestFit="1" customWidth="1"/>
    <col min="37" max="37" width="4.140625" bestFit="1" customWidth="1"/>
    <col min="38" max="39" width="3.42578125" bestFit="1" customWidth="1"/>
    <col min="40" max="42" width="3.28515625" bestFit="1" customWidth="1"/>
    <col min="43" max="43" width="3.85546875" bestFit="1" customWidth="1"/>
    <col min="44" max="44" width="4.140625" bestFit="1" customWidth="1"/>
    <col min="45" max="45" width="4.28515625" bestFit="1" customWidth="1"/>
    <col min="46" max="47" width="3.85546875" bestFit="1" customWidth="1"/>
    <col min="48" max="48" width="3.42578125" bestFit="1" customWidth="1"/>
    <col min="49" max="50" width="3.28515625" bestFit="1" customWidth="1"/>
    <col min="51" max="51" width="2.7109375" bestFit="1" customWidth="1"/>
    <col min="52" max="53" width="3.28515625" bestFit="1" customWidth="1"/>
    <col min="54" max="55" width="3.5703125" bestFit="1" customWidth="1"/>
    <col min="56" max="58" width="3.28515625" bestFit="1" customWidth="1"/>
    <col min="59" max="59" width="3" bestFit="1" customWidth="1"/>
    <col min="60" max="60" width="3.28515625" bestFit="1" customWidth="1"/>
    <col min="61" max="61" width="3.42578125" bestFit="1" customWidth="1"/>
    <col min="62" max="62" width="3.85546875" bestFit="1" customWidth="1"/>
    <col min="63" max="63" width="6.7109375" style="3" bestFit="1" customWidth="1"/>
    <col min="64" max="64" width="8.5703125" style="15" bestFit="1" customWidth="1"/>
    <col min="65" max="65" width="1.85546875" customWidth="1"/>
    <col min="66" max="66" width="29.140625" style="3" bestFit="1" customWidth="1"/>
    <col min="67" max="67" width="3.42578125" style="15" bestFit="1" customWidth="1"/>
    <col min="68" max="68" width="3.28515625" style="15" bestFit="1" customWidth="1"/>
    <col min="69" max="69" width="4.140625" style="15" bestFit="1" customWidth="1"/>
    <col min="70" max="71" width="3.42578125" style="15" bestFit="1" customWidth="1"/>
    <col min="72" max="74" width="3.28515625" style="15" bestFit="1" customWidth="1"/>
    <col min="75" max="75" width="3.85546875" style="15" bestFit="1" customWidth="1"/>
    <col min="76" max="76" width="4.140625" style="15" bestFit="1" customWidth="1"/>
    <col min="77" max="77" width="4.28515625" style="15" bestFit="1" customWidth="1"/>
    <col min="78" max="79" width="3.85546875" style="15" bestFit="1" customWidth="1"/>
    <col min="80" max="80" width="3.42578125" style="15" bestFit="1" customWidth="1"/>
    <col min="81" max="82" width="3.28515625" style="15" bestFit="1" customWidth="1"/>
    <col min="83" max="83" width="2.7109375" style="15" bestFit="1" customWidth="1"/>
    <col min="84" max="85" width="3.28515625" style="15" bestFit="1" customWidth="1"/>
    <col min="86" max="87" width="3.5703125" style="15" bestFit="1" customWidth="1"/>
    <col min="88" max="89" width="3.28515625" style="15" bestFit="1" customWidth="1"/>
    <col min="90" max="90" width="4.42578125" style="15" bestFit="1" customWidth="1"/>
    <col min="91" max="91" width="3" style="15" bestFit="1" customWidth="1"/>
    <col min="92" max="92" width="4.42578125" style="15" bestFit="1" customWidth="1"/>
    <col min="93" max="93" width="3.42578125" style="15" bestFit="1" customWidth="1"/>
    <col min="94" max="94" width="4.42578125" style="15" bestFit="1" customWidth="1"/>
    <col min="95" max="95" width="6.7109375" style="28" bestFit="1" customWidth="1"/>
    <col min="96" max="96" width="8.5703125" style="15" bestFit="1" customWidth="1"/>
    <col min="97" max="97" width="1.42578125" customWidth="1"/>
    <col min="98" max="98" width="29.140625" style="3" bestFit="1" customWidth="1"/>
    <col min="99" max="99" width="3.42578125" style="15" bestFit="1" customWidth="1"/>
    <col min="100" max="100" width="3.28515625" style="15" bestFit="1" customWidth="1"/>
    <col min="101" max="101" width="4.140625" style="15" bestFit="1" customWidth="1"/>
    <col min="102" max="103" width="3.42578125" style="15" bestFit="1" customWidth="1"/>
    <col min="104" max="105" width="3.28515625" style="15" bestFit="1" customWidth="1"/>
    <col min="106" max="106" width="3" style="15" bestFit="1" customWidth="1"/>
    <col min="107" max="107" width="3.85546875" style="15" bestFit="1" customWidth="1"/>
    <col min="108" max="108" width="4.140625" style="15" bestFit="1" customWidth="1"/>
    <col min="109" max="109" width="4.28515625" style="15" bestFit="1" customWidth="1"/>
    <col min="110" max="111" width="3.85546875" style="15" bestFit="1" customWidth="1"/>
    <col min="112" max="112" width="3.42578125" style="15" bestFit="1" customWidth="1"/>
    <col min="113" max="114" width="3.28515625" style="15" bestFit="1" customWidth="1"/>
    <col min="115" max="115" width="2.7109375" style="15" bestFit="1" customWidth="1"/>
    <col min="116" max="117" width="3.28515625" style="15" bestFit="1" customWidth="1"/>
    <col min="118" max="119" width="3.5703125" style="15" bestFit="1" customWidth="1"/>
    <col min="120" max="122" width="3.28515625" style="15" bestFit="1" customWidth="1"/>
    <col min="123" max="123" width="3" style="15" bestFit="1" customWidth="1"/>
    <col min="124" max="124" width="3.28515625" style="15" bestFit="1" customWidth="1"/>
    <col min="125" max="125" width="3.42578125" style="15" bestFit="1" customWidth="1"/>
    <col min="126" max="126" width="3.85546875" style="15" bestFit="1" customWidth="1"/>
    <col min="127" max="127" width="6.7109375" style="28" bestFit="1" customWidth="1"/>
    <col min="128" max="128" width="8.5703125" style="15" bestFit="1" customWidth="1"/>
    <col min="129" max="129" width="1.42578125" customWidth="1"/>
    <col min="130" max="130" width="29.140625" style="3" bestFit="1" customWidth="1"/>
    <col min="131" max="131" width="3.42578125" style="15" bestFit="1" customWidth="1"/>
    <col min="132" max="132" width="3.28515625" style="15" bestFit="1" customWidth="1"/>
    <col min="133" max="133" width="4.140625" style="15" bestFit="1" customWidth="1"/>
    <col min="134" max="135" width="3.42578125" style="15" bestFit="1" customWidth="1"/>
    <col min="136" max="136" width="3.140625" style="15" bestFit="1" customWidth="1"/>
    <col min="137" max="137" width="3.28515625" style="15" bestFit="1" customWidth="1"/>
    <col min="138" max="138" width="3" style="15" bestFit="1" customWidth="1"/>
    <col min="139" max="139" width="3.85546875" style="15" bestFit="1" customWidth="1"/>
    <col min="140" max="140" width="4.140625" style="15" bestFit="1" customWidth="1"/>
    <col min="141" max="141" width="4.28515625" style="15" bestFit="1" customWidth="1"/>
    <col min="142" max="143" width="3.85546875" style="15" bestFit="1" customWidth="1"/>
    <col min="144" max="144" width="3.42578125" style="15" bestFit="1" customWidth="1"/>
    <col min="145" max="145" width="3.28515625" style="15" bestFit="1" customWidth="1"/>
    <col min="146" max="146" width="3.140625" style="15" bestFit="1" customWidth="1"/>
    <col min="147" max="147" width="2.7109375" style="15" bestFit="1" customWidth="1"/>
    <col min="148" max="149" width="3.28515625" style="15" bestFit="1" customWidth="1"/>
    <col min="150" max="151" width="3.5703125" style="15" bestFit="1" customWidth="1"/>
    <col min="152" max="152" width="3.28515625" style="15" bestFit="1" customWidth="1"/>
    <col min="153" max="154" width="3.140625" style="15" bestFit="1" customWidth="1"/>
    <col min="155" max="155" width="3" style="15" bestFit="1" customWidth="1"/>
    <col min="156" max="156" width="3.140625" style="15" bestFit="1" customWidth="1"/>
    <col min="157" max="157" width="3.42578125" style="15" bestFit="1" customWidth="1"/>
    <col min="158" max="158" width="3.85546875" style="15" bestFit="1" customWidth="1"/>
    <col min="159" max="159" width="6.7109375" style="28" bestFit="1" customWidth="1"/>
    <col min="160" max="160" width="8.5703125" style="15" bestFit="1" customWidth="1"/>
    <col min="161" max="161" width="1.42578125" customWidth="1"/>
    <col min="162" max="162" width="29.140625" style="3" bestFit="1" customWidth="1"/>
    <col min="163" max="163" width="3.42578125" style="15" bestFit="1" customWidth="1"/>
    <col min="164" max="164" width="3.28515625" style="15" bestFit="1" customWidth="1"/>
    <col min="165" max="165" width="4.140625" style="15" bestFit="1" customWidth="1"/>
    <col min="166" max="167" width="3.42578125" style="15" bestFit="1" customWidth="1"/>
    <col min="168" max="168" width="3.140625" style="15" bestFit="1" customWidth="1"/>
    <col min="169" max="169" width="3.28515625" style="15" bestFit="1" customWidth="1"/>
    <col min="170" max="170" width="3" style="15" bestFit="1" customWidth="1"/>
    <col min="171" max="171" width="3.85546875" style="15" bestFit="1" customWidth="1"/>
    <col min="172" max="172" width="4.140625" style="15" bestFit="1" customWidth="1"/>
    <col min="173" max="173" width="4.28515625" style="15" bestFit="1" customWidth="1"/>
    <col min="174" max="175" width="3.85546875" style="15" bestFit="1" customWidth="1"/>
    <col min="176" max="176" width="3.42578125" style="15" bestFit="1" customWidth="1"/>
    <col min="177" max="177" width="3.28515625" style="15" bestFit="1" customWidth="1"/>
    <col min="178" max="178" width="3.140625" style="15" bestFit="1" customWidth="1"/>
    <col min="179" max="179" width="2.7109375" style="15" bestFit="1" customWidth="1"/>
    <col min="180" max="180" width="3.28515625" style="15" bestFit="1" customWidth="1"/>
    <col min="181" max="181" width="2.85546875" style="15" bestFit="1" customWidth="1"/>
    <col min="182" max="183" width="3.5703125" style="15" bestFit="1" customWidth="1"/>
    <col min="184" max="184" width="3.28515625" style="15" bestFit="1" customWidth="1"/>
    <col min="185" max="186" width="3.140625" style="15" bestFit="1" customWidth="1"/>
    <col min="187" max="187" width="3" style="15" bestFit="1" customWidth="1"/>
    <col min="188" max="188" width="4.42578125" style="15" bestFit="1" customWidth="1"/>
    <col min="189" max="189" width="3.42578125" style="15" bestFit="1" customWidth="1"/>
    <col min="190" max="190" width="3.85546875" style="15" bestFit="1" customWidth="1"/>
    <col min="191" max="191" width="6.7109375" style="28" bestFit="1" customWidth="1"/>
    <col min="192" max="192" width="8.5703125" style="15" bestFit="1" customWidth="1"/>
  </cols>
  <sheetData>
    <row r="1" spans="2:192" ht="15.75" thickBot="1" x14ac:dyDescent="0.3"/>
    <row r="2" spans="2:192" ht="15.75" thickTop="1" x14ac:dyDescent="0.25">
      <c r="B2" s="131" t="s">
        <v>262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3"/>
      <c r="AH2" s="131" t="s">
        <v>263</v>
      </c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3"/>
      <c r="BN2" s="131" t="s">
        <v>264</v>
      </c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3"/>
      <c r="CT2" s="131" t="s">
        <v>265</v>
      </c>
      <c r="CU2" s="132"/>
      <c r="CV2" s="132"/>
      <c r="CW2" s="132"/>
      <c r="CX2" s="132"/>
      <c r="CY2" s="132"/>
      <c r="CZ2" s="132"/>
      <c r="DA2" s="132"/>
      <c r="DB2" s="132"/>
      <c r="DC2" s="132"/>
      <c r="DD2" s="132"/>
      <c r="DE2" s="132"/>
      <c r="DF2" s="132"/>
      <c r="DG2" s="132"/>
      <c r="DH2" s="132"/>
      <c r="DI2" s="132"/>
      <c r="DJ2" s="132"/>
      <c r="DK2" s="132"/>
      <c r="DL2" s="132"/>
      <c r="DM2" s="132"/>
      <c r="DN2" s="132"/>
      <c r="DO2" s="132"/>
      <c r="DP2" s="132"/>
      <c r="DQ2" s="132"/>
      <c r="DR2" s="132"/>
      <c r="DS2" s="132"/>
      <c r="DT2" s="132"/>
      <c r="DU2" s="132"/>
      <c r="DV2" s="132"/>
      <c r="DW2" s="132"/>
      <c r="DX2" s="133"/>
      <c r="DZ2" s="131" t="s">
        <v>266</v>
      </c>
      <c r="EA2" s="132"/>
      <c r="EB2" s="132"/>
      <c r="EC2" s="132"/>
      <c r="ED2" s="132"/>
      <c r="EE2" s="132"/>
      <c r="EF2" s="132"/>
      <c r="EG2" s="132"/>
      <c r="EH2" s="132"/>
      <c r="EI2" s="132"/>
      <c r="EJ2" s="132"/>
      <c r="EK2" s="132"/>
      <c r="EL2" s="132"/>
      <c r="EM2" s="132"/>
      <c r="EN2" s="132"/>
      <c r="EO2" s="132"/>
      <c r="EP2" s="132"/>
      <c r="EQ2" s="132"/>
      <c r="ER2" s="132"/>
      <c r="ES2" s="132"/>
      <c r="ET2" s="132"/>
      <c r="EU2" s="132"/>
      <c r="EV2" s="132"/>
      <c r="EW2" s="132"/>
      <c r="EX2" s="132"/>
      <c r="EY2" s="132"/>
      <c r="EZ2" s="132"/>
      <c r="FA2" s="132"/>
      <c r="FB2" s="132"/>
      <c r="FC2" s="132"/>
      <c r="FD2" s="133"/>
      <c r="FF2" s="131" t="s">
        <v>267</v>
      </c>
      <c r="FG2" s="132"/>
      <c r="FH2" s="132"/>
      <c r="FI2" s="132"/>
      <c r="FJ2" s="132"/>
      <c r="FK2" s="132"/>
      <c r="FL2" s="132"/>
      <c r="FM2" s="132"/>
      <c r="FN2" s="132"/>
      <c r="FO2" s="132"/>
      <c r="FP2" s="132"/>
      <c r="FQ2" s="132"/>
      <c r="FR2" s="132"/>
      <c r="FS2" s="132"/>
      <c r="FT2" s="132"/>
      <c r="FU2" s="132"/>
      <c r="FV2" s="132"/>
      <c r="FW2" s="132"/>
      <c r="FX2" s="132"/>
      <c r="FY2" s="132"/>
      <c r="FZ2" s="132"/>
      <c r="GA2" s="132"/>
      <c r="GB2" s="132"/>
      <c r="GC2" s="132"/>
      <c r="GD2" s="132"/>
      <c r="GE2" s="132"/>
      <c r="GF2" s="132"/>
      <c r="GG2" s="132"/>
      <c r="GH2" s="132"/>
      <c r="GI2" s="132"/>
      <c r="GJ2" s="133"/>
    </row>
    <row r="3" spans="2:192" x14ac:dyDescent="0.25">
      <c r="B3" s="20" t="s">
        <v>84</v>
      </c>
      <c r="C3" s="21" t="s">
        <v>15</v>
      </c>
      <c r="D3" s="21" t="s">
        <v>16</v>
      </c>
      <c r="E3" s="21" t="s">
        <v>17</v>
      </c>
      <c r="F3" s="21" t="s">
        <v>18</v>
      </c>
      <c r="G3" s="21" t="s">
        <v>19</v>
      </c>
      <c r="H3" s="21" t="s">
        <v>20</v>
      </c>
      <c r="I3" s="21" t="s">
        <v>21</v>
      </c>
      <c r="J3" s="21" t="s">
        <v>22</v>
      </c>
      <c r="K3" s="21" t="s">
        <v>23</v>
      </c>
      <c r="L3" s="21" t="s">
        <v>24</v>
      </c>
      <c r="M3" s="21" t="s">
        <v>25</v>
      </c>
      <c r="N3" s="21" t="s">
        <v>26</v>
      </c>
      <c r="O3" s="21" t="s">
        <v>27</v>
      </c>
      <c r="P3" s="21" t="s">
        <v>28</v>
      </c>
      <c r="Q3" s="21" t="s">
        <v>29</v>
      </c>
      <c r="R3" s="21" t="s">
        <v>30</v>
      </c>
      <c r="S3" s="21" t="s">
        <v>31</v>
      </c>
      <c r="T3" s="21" t="s">
        <v>32</v>
      </c>
      <c r="U3" s="21" t="s">
        <v>33</v>
      </c>
      <c r="V3" s="21" t="s">
        <v>34</v>
      </c>
      <c r="W3" s="21" t="s">
        <v>35</v>
      </c>
      <c r="X3" s="21" t="s">
        <v>36</v>
      </c>
      <c r="Y3" s="21" t="s">
        <v>37</v>
      </c>
      <c r="Z3" s="21" t="s">
        <v>38</v>
      </c>
      <c r="AA3" s="21" t="s">
        <v>39</v>
      </c>
      <c r="AB3" s="21" t="s">
        <v>40</v>
      </c>
      <c r="AC3" s="21" t="s">
        <v>41</v>
      </c>
      <c r="AD3" s="21" t="s">
        <v>115</v>
      </c>
      <c r="AE3" s="21" t="s">
        <v>13</v>
      </c>
      <c r="AF3" s="7" t="s">
        <v>14</v>
      </c>
      <c r="AH3" s="20" t="s">
        <v>84</v>
      </c>
      <c r="AI3" s="21" t="s">
        <v>15</v>
      </c>
      <c r="AJ3" s="21" t="s">
        <v>16</v>
      </c>
      <c r="AK3" s="21" t="s">
        <v>17</v>
      </c>
      <c r="AL3" s="21" t="s">
        <v>18</v>
      </c>
      <c r="AM3" s="21" t="s">
        <v>19</v>
      </c>
      <c r="AN3" s="21" t="s">
        <v>20</v>
      </c>
      <c r="AO3" s="21" t="s">
        <v>21</v>
      </c>
      <c r="AP3" s="21" t="s">
        <v>22</v>
      </c>
      <c r="AQ3" s="21" t="s">
        <v>23</v>
      </c>
      <c r="AR3" s="21" t="s">
        <v>24</v>
      </c>
      <c r="AS3" s="21" t="s">
        <v>25</v>
      </c>
      <c r="AT3" s="21" t="s">
        <v>26</v>
      </c>
      <c r="AU3" s="21" t="s">
        <v>27</v>
      </c>
      <c r="AV3" s="21" t="s">
        <v>28</v>
      </c>
      <c r="AW3" s="21" t="s">
        <v>29</v>
      </c>
      <c r="AX3" s="21" t="s">
        <v>30</v>
      </c>
      <c r="AY3" s="21" t="s">
        <v>31</v>
      </c>
      <c r="AZ3" s="21" t="s">
        <v>32</v>
      </c>
      <c r="BA3" s="21" t="s">
        <v>33</v>
      </c>
      <c r="BB3" s="21" t="s">
        <v>34</v>
      </c>
      <c r="BC3" s="21" t="s">
        <v>35</v>
      </c>
      <c r="BD3" s="21" t="s">
        <v>36</v>
      </c>
      <c r="BE3" s="21" t="s">
        <v>37</v>
      </c>
      <c r="BF3" s="21" t="s">
        <v>38</v>
      </c>
      <c r="BG3" s="21" t="s">
        <v>39</v>
      </c>
      <c r="BH3" s="21" t="s">
        <v>40</v>
      </c>
      <c r="BI3" s="21" t="s">
        <v>41</v>
      </c>
      <c r="BJ3" s="21" t="s">
        <v>115</v>
      </c>
      <c r="BK3" s="21" t="s">
        <v>13</v>
      </c>
      <c r="BL3" s="7" t="s">
        <v>14</v>
      </c>
      <c r="BN3" s="20" t="s">
        <v>84</v>
      </c>
      <c r="BO3" s="21" t="s">
        <v>15</v>
      </c>
      <c r="BP3" s="21" t="s">
        <v>16</v>
      </c>
      <c r="BQ3" s="21" t="s">
        <v>17</v>
      </c>
      <c r="BR3" s="21" t="s">
        <v>18</v>
      </c>
      <c r="BS3" s="21" t="s">
        <v>19</v>
      </c>
      <c r="BT3" s="21" t="s">
        <v>20</v>
      </c>
      <c r="BU3" s="21" t="s">
        <v>21</v>
      </c>
      <c r="BV3" s="21" t="s">
        <v>22</v>
      </c>
      <c r="BW3" s="21" t="s">
        <v>23</v>
      </c>
      <c r="BX3" s="21" t="s">
        <v>24</v>
      </c>
      <c r="BY3" s="21" t="s">
        <v>25</v>
      </c>
      <c r="BZ3" s="21" t="s">
        <v>26</v>
      </c>
      <c r="CA3" s="21" t="s">
        <v>27</v>
      </c>
      <c r="CB3" s="21" t="s">
        <v>28</v>
      </c>
      <c r="CC3" s="21" t="s">
        <v>29</v>
      </c>
      <c r="CD3" s="21" t="s">
        <v>30</v>
      </c>
      <c r="CE3" s="21" t="s">
        <v>31</v>
      </c>
      <c r="CF3" s="21" t="s">
        <v>32</v>
      </c>
      <c r="CG3" s="21" t="s">
        <v>33</v>
      </c>
      <c r="CH3" s="21" t="s">
        <v>34</v>
      </c>
      <c r="CI3" s="21" t="s">
        <v>35</v>
      </c>
      <c r="CJ3" s="21" t="s">
        <v>36</v>
      </c>
      <c r="CK3" s="21" t="s">
        <v>37</v>
      </c>
      <c r="CL3" s="21" t="s">
        <v>38</v>
      </c>
      <c r="CM3" s="21" t="s">
        <v>39</v>
      </c>
      <c r="CN3" s="21" t="s">
        <v>40</v>
      </c>
      <c r="CO3" s="21" t="s">
        <v>41</v>
      </c>
      <c r="CP3" s="21" t="s">
        <v>115</v>
      </c>
      <c r="CQ3" s="21" t="s">
        <v>13</v>
      </c>
      <c r="CR3" s="7" t="s">
        <v>14</v>
      </c>
      <c r="CT3" s="20" t="s">
        <v>84</v>
      </c>
      <c r="CU3" s="21" t="s">
        <v>15</v>
      </c>
      <c r="CV3" s="21" t="s">
        <v>16</v>
      </c>
      <c r="CW3" s="21" t="s">
        <v>17</v>
      </c>
      <c r="CX3" s="21" t="s">
        <v>18</v>
      </c>
      <c r="CY3" s="21" t="s">
        <v>19</v>
      </c>
      <c r="CZ3" s="21" t="s">
        <v>20</v>
      </c>
      <c r="DA3" s="21" t="s">
        <v>21</v>
      </c>
      <c r="DB3" s="21" t="s">
        <v>22</v>
      </c>
      <c r="DC3" s="21" t="s">
        <v>23</v>
      </c>
      <c r="DD3" s="21" t="s">
        <v>24</v>
      </c>
      <c r="DE3" s="21" t="s">
        <v>25</v>
      </c>
      <c r="DF3" s="21" t="s">
        <v>26</v>
      </c>
      <c r="DG3" s="21" t="s">
        <v>27</v>
      </c>
      <c r="DH3" s="21" t="s">
        <v>28</v>
      </c>
      <c r="DI3" s="21" t="s">
        <v>29</v>
      </c>
      <c r="DJ3" s="21" t="s">
        <v>30</v>
      </c>
      <c r="DK3" s="21" t="s">
        <v>31</v>
      </c>
      <c r="DL3" s="21" t="s">
        <v>32</v>
      </c>
      <c r="DM3" s="21" t="s">
        <v>33</v>
      </c>
      <c r="DN3" s="21" t="s">
        <v>34</v>
      </c>
      <c r="DO3" s="21" t="s">
        <v>35</v>
      </c>
      <c r="DP3" s="21" t="s">
        <v>36</v>
      </c>
      <c r="DQ3" s="21" t="s">
        <v>37</v>
      </c>
      <c r="DR3" s="21" t="s">
        <v>38</v>
      </c>
      <c r="DS3" s="21" t="s">
        <v>39</v>
      </c>
      <c r="DT3" s="21" t="s">
        <v>40</v>
      </c>
      <c r="DU3" s="21" t="s">
        <v>41</v>
      </c>
      <c r="DV3" s="21" t="s">
        <v>115</v>
      </c>
      <c r="DW3" s="21" t="s">
        <v>13</v>
      </c>
      <c r="DX3" s="7" t="s">
        <v>14</v>
      </c>
      <c r="DZ3" s="20" t="s">
        <v>84</v>
      </c>
      <c r="EA3" s="21" t="s">
        <v>15</v>
      </c>
      <c r="EB3" s="21" t="s">
        <v>16</v>
      </c>
      <c r="EC3" s="21" t="s">
        <v>17</v>
      </c>
      <c r="ED3" s="21" t="s">
        <v>18</v>
      </c>
      <c r="EE3" s="21" t="s">
        <v>19</v>
      </c>
      <c r="EF3" s="21" t="s">
        <v>20</v>
      </c>
      <c r="EG3" s="21" t="s">
        <v>21</v>
      </c>
      <c r="EH3" s="21" t="s">
        <v>22</v>
      </c>
      <c r="EI3" s="21" t="s">
        <v>23</v>
      </c>
      <c r="EJ3" s="21" t="s">
        <v>24</v>
      </c>
      <c r="EK3" s="21" t="s">
        <v>25</v>
      </c>
      <c r="EL3" s="21" t="s">
        <v>26</v>
      </c>
      <c r="EM3" s="21" t="s">
        <v>27</v>
      </c>
      <c r="EN3" s="21" t="s">
        <v>28</v>
      </c>
      <c r="EO3" s="21" t="s">
        <v>29</v>
      </c>
      <c r="EP3" s="21" t="s">
        <v>30</v>
      </c>
      <c r="EQ3" s="21" t="s">
        <v>31</v>
      </c>
      <c r="ER3" s="21" t="s">
        <v>32</v>
      </c>
      <c r="ES3" s="21" t="s">
        <v>33</v>
      </c>
      <c r="ET3" s="21" t="s">
        <v>34</v>
      </c>
      <c r="EU3" s="21" t="s">
        <v>35</v>
      </c>
      <c r="EV3" s="21" t="s">
        <v>36</v>
      </c>
      <c r="EW3" s="21" t="s">
        <v>37</v>
      </c>
      <c r="EX3" s="21" t="s">
        <v>38</v>
      </c>
      <c r="EY3" s="21" t="s">
        <v>39</v>
      </c>
      <c r="EZ3" s="21" t="s">
        <v>40</v>
      </c>
      <c r="FA3" s="21" t="s">
        <v>41</v>
      </c>
      <c r="FB3" s="21" t="s">
        <v>115</v>
      </c>
      <c r="FC3" s="21" t="s">
        <v>13</v>
      </c>
      <c r="FD3" s="7" t="s">
        <v>14</v>
      </c>
      <c r="FF3" s="20" t="s">
        <v>84</v>
      </c>
      <c r="FG3" s="21" t="s">
        <v>15</v>
      </c>
      <c r="FH3" s="21" t="s">
        <v>16</v>
      </c>
      <c r="FI3" s="21" t="s">
        <v>17</v>
      </c>
      <c r="FJ3" s="21" t="s">
        <v>18</v>
      </c>
      <c r="FK3" s="21" t="s">
        <v>19</v>
      </c>
      <c r="FL3" s="21" t="s">
        <v>20</v>
      </c>
      <c r="FM3" s="21" t="s">
        <v>21</v>
      </c>
      <c r="FN3" s="21" t="s">
        <v>22</v>
      </c>
      <c r="FO3" s="21" t="s">
        <v>23</v>
      </c>
      <c r="FP3" s="21" t="s">
        <v>24</v>
      </c>
      <c r="FQ3" s="21" t="s">
        <v>25</v>
      </c>
      <c r="FR3" s="21" t="s">
        <v>26</v>
      </c>
      <c r="FS3" s="21" t="s">
        <v>27</v>
      </c>
      <c r="FT3" s="21" t="s">
        <v>28</v>
      </c>
      <c r="FU3" s="21" t="s">
        <v>29</v>
      </c>
      <c r="FV3" s="21" t="s">
        <v>30</v>
      </c>
      <c r="FW3" s="21" t="s">
        <v>31</v>
      </c>
      <c r="FX3" s="21" t="s">
        <v>32</v>
      </c>
      <c r="FY3" s="21" t="s">
        <v>33</v>
      </c>
      <c r="FZ3" s="21" t="s">
        <v>34</v>
      </c>
      <c r="GA3" s="21" t="s">
        <v>35</v>
      </c>
      <c r="GB3" s="21" t="s">
        <v>36</v>
      </c>
      <c r="GC3" s="21" t="s">
        <v>37</v>
      </c>
      <c r="GD3" s="21" t="s">
        <v>38</v>
      </c>
      <c r="GE3" s="21" t="s">
        <v>39</v>
      </c>
      <c r="GF3" s="21" t="s">
        <v>40</v>
      </c>
      <c r="GG3" s="21" t="s">
        <v>41</v>
      </c>
      <c r="GH3" s="21" t="s">
        <v>115</v>
      </c>
      <c r="GI3" s="21" t="s">
        <v>13</v>
      </c>
      <c r="GJ3" s="7" t="s">
        <v>14</v>
      </c>
    </row>
    <row r="4" spans="2:192" x14ac:dyDescent="0.25">
      <c r="B4" s="67" t="s">
        <v>100</v>
      </c>
      <c r="C4" s="66"/>
      <c r="D4" s="66"/>
      <c r="E4" s="66"/>
      <c r="F4" s="66"/>
      <c r="G4" s="66">
        <v>1</v>
      </c>
      <c r="H4" s="66"/>
      <c r="I4" s="66"/>
      <c r="J4" s="66">
        <v>1</v>
      </c>
      <c r="K4" s="66"/>
      <c r="L4" s="66"/>
      <c r="M4" s="66"/>
      <c r="N4" s="66"/>
      <c r="O4" s="66"/>
      <c r="P4" s="66">
        <v>1</v>
      </c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17">
        <f>SUM(C4:AD4)</f>
        <v>3</v>
      </c>
      <c r="AF4" s="9">
        <f>AE4/$AE$31</f>
        <v>1.6393442622950821E-2</v>
      </c>
      <c r="AH4" s="67" t="s">
        <v>100</v>
      </c>
      <c r="AI4" s="66"/>
      <c r="AJ4" s="66"/>
      <c r="AK4" s="66"/>
      <c r="AL4" s="66"/>
      <c r="AM4" s="66"/>
      <c r="AN4" s="66">
        <v>2</v>
      </c>
      <c r="AO4" s="66"/>
      <c r="AP4" s="66"/>
      <c r="AQ4" s="66">
        <v>2</v>
      </c>
      <c r="AR4" s="66"/>
      <c r="AS4" s="66">
        <v>1</v>
      </c>
      <c r="AT4" s="66"/>
      <c r="AU4" s="66"/>
      <c r="AV4" s="66"/>
      <c r="AW4" s="66"/>
      <c r="AX4" s="66">
        <v>3</v>
      </c>
      <c r="AY4" s="66">
        <v>1</v>
      </c>
      <c r="AZ4" s="66">
        <v>1</v>
      </c>
      <c r="BA4" s="66">
        <v>1</v>
      </c>
      <c r="BB4" s="66"/>
      <c r="BC4" s="66"/>
      <c r="BD4" s="66"/>
      <c r="BE4" s="66"/>
      <c r="BF4" s="66"/>
      <c r="BG4" s="66"/>
      <c r="BH4" s="66">
        <v>2</v>
      </c>
      <c r="BI4" s="66"/>
      <c r="BJ4" s="66"/>
      <c r="BK4" s="17">
        <f>SUM(AI4:BJ4)</f>
        <v>13</v>
      </c>
      <c r="BL4" s="9">
        <f>BK4/$BK$31</f>
        <v>2.0967741935483872E-2</v>
      </c>
      <c r="BN4" s="67" t="s">
        <v>100</v>
      </c>
      <c r="BO4" s="66"/>
      <c r="BP4" s="66"/>
      <c r="BQ4" s="66"/>
      <c r="BR4" s="66"/>
      <c r="BS4" s="66"/>
      <c r="BT4" s="66">
        <v>1</v>
      </c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>
        <v>4</v>
      </c>
      <c r="CH4" s="66">
        <v>2</v>
      </c>
      <c r="CI4" s="66"/>
      <c r="CJ4" s="66"/>
      <c r="CK4" s="66"/>
      <c r="CL4" s="66">
        <v>1</v>
      </c>
      <c r="CM4" s="66"/>
      <c r="CN4" s="66">
        <v>9</v>
      </c>
      <c r="CO4" s="66"/>
      <c r="CP4" s="66">
        <v>2</v>
      </c>
      <c r="CQ4" s="17">
        <f>SUM(BO4:CP4)</f>
        <v>19</v>
      </c>
      <c r="CR4" s="9">
        <f>CQ4/$CQ$31</f>
        <v>2.1990740740740741E-2</v>
      </c>
      <c r="CT4" s="67" t="s">
        <v>100</v>
      </c>
      <c r="CU4" s="66"/>
      <c r="CV4" s="66"/>
      <c r="CW4" s="66"/>
      <c r="CX4" s="66"/>
      <c r="CY4" s="66">
        <v>1</v>
      </c>
      <c r="CZ4" s="66"/>
      <c r="DA4" s="66"/>
      <c r="DB4" s="66"/>
      <c r="DC4" s="66">
        <v>1</v>
      </c>
      <c r="DD4" s="66"/>
      <c r="DE4" s="66">
        <v>2</v>
      </c>
      <c r="DF4" s="66"/>
      <c r="DG4" s="66"/>
      <c r="DH4" s="66"/>
      <c r="DI4" s="66"/>
      <c r="DJ4" s="66"/>
      <c r="DK4" s="66"/>
      <c r="DL4" s="66">
        <v>5</v>
      </c>
      <c r="DM4" s="66">
        <v>5</v>
      </c>
      <c r="DN4" s="66"/>
      <c r="DO4" s="66"/>
      <c r="DP4" s="66"/>
      <c r="DQ4" s="66">
        <v>2</v>
      </c>
      <c r="DR4" s="66">
        <v>2</v>
      </c>
      <c r="DS4" s="66"/>
      <c r="DT4" s="66"/>
      <c r="DU4" s="66"/>
      <c r="DV4" s="66"/>
      <c r="DW4" s="17">
        <f>SUM(CU4:DV4)</f>
        <v>18</v>
      </c>
      <c r="DX4" s="9">
        <f>DW4/$DW$31</f>
        <v>3.1690140845070422E-2</v>
      </c>
      <c r="DZ4" s="67" t="s">
        <v>100</v>
      </c>
      <c r="EA4" s="66"/>
      <c r="EB4" s="66"/>
      <c r="EC4" s="66">
        <v>3</v>
      </c>
      <c r="ED4" s="66"/>
      <c r="EE4" s="66">
        <v>1</v>
      </c>
      <c r="EF4" s="66"/>
      <c r="EG4" s="66">
        <v>4</v>
      </c>
      <c r="EH4" s="66"/>
      <c r="EI4" s="66"/>
      <c r="EJ4" s="66">
        <v>1</v>
      </c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>
        <v>2</v>
      </c>
      <c r="FA4" s="66"/>
      <c r="FB4" s="66"/>
      <c r="FC4" s="17">
        <f>SUM(EA4:FB4)</f>
        <v>11</v>
      </c>
      <c r="FD4" s="9">
        <f>FC4/$FC$31</f>
        <v>1.7600000000000001E-2</v>
      </c>
      <c r="FF4" s="67" t="s">
        <v>100</v>
      </c>
      <c r="FG4" s="66"/>
      <c r="FH4" s="66"/>
      <c r="FI4" s="66">
        <v>1</v>
      </c>
      <c r="FJ4" s="66"/>
      <c r="FK4" s="66">
        <v>2</v>
      </c>
      <c r="FL4" s="66"/>
      <c r="FM4" s="66"/>
      <c r="FN4" s="66"/>
      <c r="FO4" s="66"/>
      <c r="FP4" s="66"/>
      <c r="FQ4" s="66"/>
      <c r="FR4" s="66"/>
      <c r="FS4" s="66">
        <v>1</v>
      </c>
      <c r="FT4" s="66"/>
      <c r="FU4" s="66"/>
      <c r="FV4" s="66"/>
      <c r="FW4" s="66"/>
      <c r="FX4" s="66"/>
      <c r="FY4" s="66">
        <v>2</v>
      </c>
      <c r="FZ4" s="66"/>
      <c r="GA4" s="66"/>
      <c r="GB4" s="66"/>
      <c r="GC4" s="66"/>
      <c r="GD4" s="66"/>
      <c r="GE4" s="66"/>
      <c r="GF4" s="66">
        <v>1</v>
      </c>
      <c r="GG4" s="66"/>
      <c r="GH4" s="66"/>
      <c r="GI4" s="17">
        <f>SUM(FG4:GH4)</f>
        <v>7</v>
      </c>
      <c r="GJ4" s="9">
        <f>GI4/$GI$31</f>
        <v>1.3725490196078431E-2</v>
      </c>
    </row>
    <row r="5" spans="2:192" x14ac:dyDescent="0.25">
      <c r="B5" s="67" t="s">
        <v>92</v>
      </c>
      <c r="C5" s="66"/>
      <c r="D5" s="66"/>
      <c r="E5" s="66"/>
      <c r="F5" s="66"/>
      <c r="G5" s="66">
        <v>2</v>
      </c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17">
        <f t="shared" ref="AE5:AE31" si="0">SUM(C5:AD5)</f>
        <v>2</v>
      </c>
      <c r="AF5" s="9">
        <f>AE5/$AE$31</f>
        <v>1.092896174863388E-2</v>
      </c>
      <c r="AH5" s="67" t="s">
        <v>92</v>
      </c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>
        <v>5</v>
      </c>
      <c r="BF5" s="66"/>
      <c r="BG5" s="66"/>
      <c r="BH5" s="66"/>
      <c r="BI5" s="66"/>
      <c r="BJ5" s="66"/>
      <c r="BK5" s="17">
        <f t="shared" ref="BK5:BK31" si="1">SUM(AI5:BJ5)</f>
        <v>5</v>
      </c>
      <c r="BL5" s="9">
        <f>BK5/$BK$31</f>
        <v>8.0645161290322578E-3</v>
      </c>
      <c r="BN5" s="67" t="s">
        <v>92</v>
      </c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>
        <v>1</v>
      </c>
      <c r="CH5" s="66">
        <v>2</v>
      </c>
      <c r="CI5" s="66"/>
      <c r="CJ5" s="66"/>
      <c r="CK5" s="66">
        <v>2</v>
      </c>
      <c r="CL5" s="66"/>
      <c r="CM5" s="66"/>
      <c r="CN5" s="66">
        <v>1</v>
      </c>
      <c r="CO5" s="66"/>
      <c r="CP5" s="66"/>
      <c r="CQ5" s="17">
        <f t="shared" ref="CQ5:CQ31" si="2">SUM(BO5:CP5)</f>
        <v>6</v>
      </c>
      <c r="CR5" s="9">
        <f>CQ5/$CQ$31</f>
        <v>6.9444444444444441E-3</v>
      </c>
      <c r="CT5" s="67" t="s">
        <v>92</v>
      </c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>
        <v>1</v>
      </c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17">
        <f t="shared" ref="DW5:DW31" si="3">SUM(CU5:DV5)</f>
        <v>1</v>
      </c>
      <c r="DX5" s="9">
        <f>DW5/$DW$31</f>
        <v>1.7605633802816902E-3</v>
      </c>
      <c r="DZ5" s="67" t="s">
        <v>92</v>
      </c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>
        <v>1</v>
      </c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17">
        <f t="shared" ref="FC5:FC31" si="4">SUM(EA5:FB5)</f>
        <v>1</v>
      </c>
      <c r="FD5" s="9">
        <f>FC5/$FC$31</f>
        <v>1.6000000000000001E-3</v>
      </c>
      <c r="FF5" s="67" t="s">
        <v>92</v>
      </c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17">
        <f t="shared" ref="GI5:GI31" si="5">SUM(FG5:GH5)</f>
        <v>0</v>
      </c>
      <c r="GJ5" s="9">
        <f>GI5/$GI$31</f>
        <v>0</v>
      </c>
    </row>
    <row r="6" spans="2:192" x14ac:dyDescent="0.25">
      <c r="B6" s="67" t="s">
        <v>94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17">
        <f t="shared" si="0"/>
        <v>0</v>
      </c>
      <c r="AF6" s="9">
        <f>AE6/$AE$31</f>
        <v>0</v>
      </c>
      <c r="AH6" s="67" t="s">
        <v>94</v>
      </c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>
        <v>1</v>
      </c>
      <c r="AW6" s="66"/>
      <c r="AX6" s="66"/>
      <c r="AY6" s="66"/>
      <c r="AZ6" s="66"/>
      <c r="BA6" s="66"/>
      <c r="BB6" s="66"/>
      <c r="BC6" s="66"/>
      <c r="BD6" s="66"/>
      <c r="BE6" s="66">
        <v>3</v>
      </c>
      <c r="BF6" s="66"/>
      <c r="BG6" s="66"/>
      <c r="BH6" s="66">
        <v>1</v>
      </c>
      <c r="BI6" s="66"/>
      <c r="BJ6" s="66"/>
      <c r="BK6" s="17">
        <f t="shared" si="1"/>
        <v>5</v>
      </c>
      <c r="BL6" s="9">
        <f>BK6/$BK$31</f>
        <v>8.0645161290322578E-3</v>
      </c>
      <c r="BN6" s="67" t="s">
        <v>94</v>
      </c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>
        <v>1</v>
      </c>
      <c r="CG6" s="66">
        <v>1</v>
      </c>
      <c r="CH6" s="66">
        <v>2</v>
      </c>
      <c r="CI6" s="66"/>
      <c r="CJ6" s="66"/>
      <c r="CK6" s="66">
        <v>1</v>
      </c>
      <c r="CL6" s="66"/>
      <c r="CM6" s="66"/>
      <c r="CN6" s="66"/>
      <c r="CO6" s="66"/>
      <c r="CP6" s="66"/>
      <c r="CQ6" s="17">
        <f t="shared" si="2"/>
        <v>5</v>
      </c>
      <c r="CR6" s="9">
        <f>CQ6/$CQ$31</f>
        <v>5.7870370370370367E-3</v>
      </c>
      <c r="CT6" s="67" t="s">
        <v>94</v>
      </c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>
        <v>1</v>
      </c>
      <c r="DM6" s="66"/>
      <c r="DN6" s="66"/>
      <c r="DO6" s="66"/>
      <c r="DP6" s="66"/>
      <c r="DQ6" s="66"/>
      <c r="DR6" s="66"/>
      <c r="DS6" s="66"/>
      <c r="DT6" s="66">
        <v>2</v>
      </c>
      <c r="DU6" s="66"/>
      <c r="DV6" s="66"/>
      <c r="DW6" s="17">
        <f t="shared" si="3"/>
        <v>3</v>
      </c>
      <c r="DX6" s="9">
        <f>DW6/$DW$31</f>
        <v>5.2816901408450703E-3</v>
      </c>
      <c r="DZ6" s="67" t="s">
        <v>94</v>
      </c>
      <c r="EA6" s="66"/>
      <c r="EB6" s="66"/>
      <c r="EC6" s="66"/>
      <c r="ED6" s="66"/>
      <c r="EE6" s="66"/>
      <c r="EF6" s="66"/>
      <c r="EG6" s="66"/>
      <c r="EH6" s="66">
        <v>2</v>
      </c>
      <c r="EI6" s="66"/>
      <c r="EJ6" s="66"/>
      <c r="EK6" s="66"/>
      <c r="EL6" s="66"/>
      <c r="EM6" s="66"/>
      <c r="EN6" s="66"/>
      <c r="EO6" s="66">
        <v>1</v>
      </c>
      <c r="EP6" s="66"/>
      <c r="EQ6" s="66"/>
      <c r="ER6" s="66"/>
      <c r="ES6" s="66">
        <v>2</v>
      </c>
      <c r="ET6" s="66"/>
      <c r="EU6" s="66"/>
      <c r="EV6" s="66"/>
      <c r="EW6" s="66"/>
      <c r="EX6" s="66"/>
      <c r="EY6" s="66"/>
      <c r="EZ6" s="66"/>
      <c r="FA6" s="66"/>
      <c r="FB6" s="66"/>
      <c r="FC6" s="17">
        <f t="shared" si="4"/>
        <v>5</v>
      </c>
      <c r="FD6" s="9">
        <f>FC6/$FC$31</f>
        <v>8.0000000000000002E-3</v>
      </c>
      <c r="FF6" s="67" t="s">
        <v>94</v>
      </c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>
        <v>1</v>
      </c>
      <c r="GD6" s="66">
        <v>1</v>
      </c>
      <c r="GE6" s="66"/>
      <c r="GF6" s="66">
        <v>5</v>
      </c>
      <c r="GG6" s="66"/>
      <c r="GH6" s="66"/>
      <c r="GI6" s="17">
        <f t="shared" si="5"/>
        <v>7</v>
      </c>
      <c r="GJ6" s="9">
        <f>GI6/$GI$31</f>
        <v>1.3725490196078431E-2</v>
      </c>
    </row>
    <row r="7" spans="2:192" x14ac:dyDescent="0.25">
      <c r="B7" s="67" t="s">
        <v>98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>
        <v>1</v>
      </c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17">
        <f t="shared" si="0"/>
        <v>1</v>
      </c>
      <c r="AF7" s="9">
        <f>AE7/$AE$31</f>
        <v>5.4644808743169399E-3</v>
      </c>
      <c r="AH7" s="67" t="s">
        <v>98</v>
      </c>
      <c r="AI7" s="66"/>
      <c r="AJ7" s="66"/>
      <c r="AK7" s="66"/>
      <c r="AL7" s="66"/>
      <c r="AM7" s="66"/>
      <c r="AN7" s="66">
        <v>1</v>
      </c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17">
        <f t="shared" si="1"/>
        <v>1</v>
      </c>
      <c r="BL7" s="9">
        <f>BK7/$BK$31</f>
        <v>1.6129032258064516E-3</v>
      </c>
      <c r="BN7" s="67" t="s">
        <v>98</v>
      </c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>
        <v>1</v>
      </c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17">
        <f t="shared" si="2"/>
        <v>1</v>
      </c>
      <c r="CR7" s="9">
        <f>CQ7/$CQ$31</f>
        <v>1.1574074074074073E-3</v>
      </c>
      <c r="CT7" s="67" t="s">
        <v>98</v>
      </c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>
        <v>1</v>
      </c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17">
        <f t="shared" si="3"/>
        <v>1</v>
      </c>
      <c r="DX7" s="9">
        <f>DW7/$DW$31</f>
        <v>1.7605633802816902E-3</v>
      </c>
      <c r="DZ7" s="67" t="s">
        <v>98</v>
      </c>
      <c r="EA7" s="66"/>
      <c r="EB7" s="66"/>
      <c r="EC7" s="66"/>
      <c r="ED7" s="66"/>
      <c r="EE7" s="66"/>
      <c r="EF7" s="66"/>
      <c r="EG7" s="66"/>
      <c r="EH7" s="66"/>
      <c r="EI7" s="66"/>
      <c r="EJ7" s="66">
        <v>1</v>
      </c>
      <c r="EK7" s="66"/>
      <c r="EL7" s="66"/>
      <c r="EM7" s="66"/>
      <c r="EN7" s="66"/>
      <c r="EO7" s="66"/>
      <c r="EP7" s="66">
        <v>1</v>
      </c>
      <c r="EQ7" s="66">
        <v>1</v>
      </c>
      <c r="ER7" s="66"/>
      <c r="ES7" s="66">
        <v>1</v>
      </c>
      <c r="ET7" s="66"/>
      <c r="EU7" s="66"/>
      <c r="EV7" s="66"/>
      <c r="EW7" s="66"/>
      <c r="EX7" s="66"/>
      <c r="EY7" s="66"/>
      <c r="EZ7" s="66"/>
      <c r="FA7" s="66"/>
      <c r="FB7" s="66"/>
      <c r="FC7" s="17">
        <f t="shared" si="4"/>
        <v>4</v>
      </c>
      <c r="FD7" s="9">
        <f>FC7/$FC$31</f>
        <v>6.4000000000000003E-3</v>
      </c>
      <c r="FF7" s="67" t="s">
        <v>98</v>
      </c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17">
        <f t="shared" si="5"/>
        <v>0</v>
      </c>
      <c r="GJ7" s="9">
        <f>GI7/$GI$31</f>
        <v>0</v>
      </c>
    </row>
    <row r="8" spans="2:192" x14ac:dyDescent="0.25">
      <c r="B8" s="67" t="s">
        <v>97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>
        <v>12</v>
      </c>
      <c r="V8" s="66"/>
      <c r="W8" s="66"/>
      <c r="X8" s="66"/>
      <c r="Y8" s="66"/>
      <c r="Z8" s="66"/>
      <c r="AA8" s="66"/>
      <c r="AB8" s="66"/>
      <c r="AC8" s="66"/>
      <c r="AD8" s="66"/>
      <c r="AE8" s="17">
        <f t="shared" si="0"/>
        <v>12</v>
      </c>
      <c r="AF8" s="9">
        <f>AE8/$AE$31</f>
        <v>6.5573770491803282E-2</v>
      </c>
      <c r="AH8" s="67" t="s">
        <v>97</v>
      </c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17">
        <f t="shared" si="1"/>
        <v>0</v>
      </c>
      <c r="BL8" s="9">
        <f>BK8/$BK$31</f>
        <v>0</v>
      </c>
      <c r="BN8" s="67" t="s">
        <v>97</v>
      </c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17">
        <f t="shared" si="2"/>
        <v>0</v>
      </c>
      <c r="CR8" s="9">
        <f>CQ8/$CQ$31</f>
        <v>0</v>
      </c>
      <c r="CT8" s="67" t="s">
        <v>97</v>
      </c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17">
        <f t="shared" si="3"/>
        <v>0</v>
      </c>
      <c r="DX8" s="9">
        <f>DW8/$DW$31</f>
        <v>0</v>
      </c>
      <c r="DZ8" s="67" t="s">
        <v>97</v>
      </c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>
        <v>1</v>
      </c>
      <c r="FA8" s="66"/>
      <c r="FB8" s="66"/>
      <c r="FC8" s="17">
        <f t="shared" si="4"/>
        <v>1</v>
      </c>
      <c r="FD8" s="9">
        <f>FC8/$FC$31</f>
        <v>1.6000000000000001E-3</v>
      </c>
      <c r="FF8" s="67" t="s">
        <v>97</v>
      </c>
      <c r="FG8" s="66"/>
      <c r="FH8" s="66"/>
      <c r="FI8" s="66"/>
      <c r="FJ8" s="66"/>
      <c r="FK8" s="66">
        <v>3</v>
      </c>
      <c r="FL8" s="66">
        <v>1</v>
      </c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>
        <v>10</v>
      </c>
      <c r="GG8" s="66"/>
      <c r="GH8" s="66"/>
      <c r="GI8" s="17">
        <f t="shared" si="5"/>
        <v>14</v>
      </c>
      <c r="GJ8" s="9">
        <f>GI8/$GI$31</f>
        <v>2.7450980392156862E-2</v>
      </c>
    </row>
    <row r="9" spans="2:192" x14ac:dyDescent="0.25">
      <c r="B9" s="67" t="s">
        <v>105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17">
        <f t="shared" si="0"/>
        <v>0</v>
      </c>
      <c r="AF9" s="9">
        <f>AE9/$AE$31</f>
        <v>0</v>
      </c>
      <c r="AH9" s="67" t="s">
        <v>105</v>
      </c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>
        <v>1</v>
      </c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17">
        <f t="shared" si="1"/>
        <v>1</v>
      </c>
      <c r="BL9" s="9">
        <f>BK9/$BK$31</f>
        <v>1.6129032258064516E-3</v>
      </c>
      <c r="BN9" s="67" t="s">
        <v>105</v>
      </c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>
        <v>1</v>
      </c>
      <c r="CM9" s="66"/>
      <c r="CN9" s="66"/>
      <c r="CO9" s="66"/>
      <c r="CP9" s="66"/>
      <c r="CQ9" s="17">
        <f t="shared" si="2"/>
        <v>1</v>
      </c>
      <c r="CR9" s="9">
        <f>CQ9/$CQ$31</f>
        <v>1.1574074074074073E-3</v>
      </c>
      <c r="CT9" s="67" t="s">
        <v>105</v>
      </c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>
        <v>1</v>
      </c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17">
        <f t="shared" si="3"/>
        <v>1</v>
      </c>
      <c r="DX9" s="9">
        <f>DW9/$DW$31</f>
        <v>1.7605633802816902E-3</v>
      </c>
      <c r="DZ9" s="67" t="s">
        <v>105</v>
      </c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17">
        <f t="shared" si="4"/>
        <v>0</v>
      </c>
      <c r="FD9" s="9">
        <f>FC9/$FC$31</f>
        <v>0</v>
      </c>
      <c r="FF9" s="67" t="s">
        <v>105</v>
      </c>
      <c r="FG9" s="66"/>
      <c r="FH9" s="66"/>
      <c r="FI9" s="66"/>
      <c r="FJ9" s="66"/>
      <c r="FK9" s="66"/>
      <c r="FL9" s="66"/>
      <c r="FM9" s="66"/>
      <c r="FN9" s="66"/>
      <c r="FO9" s="66">
        <v>1</v>
      </c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>
        <v>1</v>
      </c>
      <c r="GG9" s="66"/>
      <c r="GH9" s="66"/>
      <c r="GI9" s="17">
        <f t="shared" si="5"/>
        <v>2</v>
      </c>
      <c r="GJ9" s="9">
        <f>GI9/$GI$31</f>
        <v>3.9215686274509803E-3</v>
      </c>
    </row>
    <row r="10" spans="2:192" x14ac:dyDescent="0.25">
      <c r="B10" s="67" t="s">
        <v>87</v>
      </c>
      <c r="C10" s="66"/>
      <c r="D10" s="66">
        <v>2</v>
      </c>
      <c r="E10" s="66">
        <v>1</v>
      </c>
      <c r="F10" s="66"/>
      <c r="G10" s="66">
        <v>5</v>
      </c>
      <c r="H10" s="66">
        <v>1</v>
      </c>
      <c r="I10" s="66">
        <v>4</v>
      </c>
      <c r="J10" s="66">
        <v>5</v>
      </c>
      <c r="K10" s="66">
        <v>1</v>
      </c>
      <c r="L10" s="66">
        <v>25</v>
      </c>
      <c r="M10" s="66">
        <v>8</v>
      </c>
      <c r="N10" s="66"/>
      <c r="O10" s="66"/>
      <c r="P10" s="66">
        <v>2</v>
      </c>
      <c r="Q10" s="66">
        <v>1</v>
      </c>
      <c r="R10" s="66">
        <v>3</v>
      </c>
      <c r="S10" s="66"/>
      <c r="T10" s="66"/>
      <c r="U10" s="66">
        <v>1</v>
      </c>
      <c r="V10" s="66">
        <v>5</v>
      </c>
      <c r="W10" s="66"/>
      <c r="X10" s="66"/>
      <c r="Y10" s="66"/>
      <c r="Z10" s="66"/>
      <c r="AA10" s="66"/>
      <c r="AB10" s="66">
        <v>7</v>
      </c>
      <c r="AC10" s="66"/>
      <c r="AD10" s="66"/>
      <c r="AE10" s="17">
        <f t="shared" si="0"/>
        <v>71</v>
      </c>
      <c r="AF10" s="9">
        <f>AE10/$AE$31</f>
        <v>0.38797814207650272</v>
      </c>
      <c r="AH10" s="67" t="s">
        <v>87</v>
      </c>
      <c r="AI10" s="66">
        <v>4</v>
      </c>
      <c r="AJ10" s="66">
        <v>1</v>
      </c>
      <c r="AK10" s="66">
        <v>3</v>
      </c>
      <c r="AL10" s="66"/>
      <c r="AM10" s="66">
        <v>23</v>
      </c>
      <c r="AN10" s="66">
        <v>2</v>
      </c>
      <c r="AO10" s="66">
        <v>5</v>
      </c>
      <c r="AP10" s="66">
        <v>2</v>
      </c>
      <c r="AQ10" s="66">
        <v>14</v>
      </c>
      <c r="AR10" s="66">
        <v>11</v>
      </c>
      <c r="AS10" s="66">
        <v>37</v>
      </c>
      <c r="AT10" s="66">
        <v>3</v>
      </c>
      <c r="AU10" s="66">
        <v>2</v>
      </c>
      <c r="AV10" s="66">
        <v>6</v>
      </c>
      <c r="AW10" s="66">
        <v>4</v>
      </c>
      <c r="AX10" s="66">
        <v>3</v>
      </c>
      <c r="AY10" s="66">
        <v>1</v>
      </c>
      <c r="AZ10" s="66">
        <v>22</v>
      </c>
      <c r="BA10" s="66">
        <v>40</v>
      </c>
      <c r="BB10" s="66">
        <v>4</v>
      </c>
      <c r="BC10" s="66">
        <v>2</v>
      </c>
      <c r="BD10" s="66"/>
      <c r="BE10" s="66">
        <v>9</v>
      </c>
      <c r="BF10" s="66">
        <v>7</v>
      </c>
      <c r="BG10" s="66">
        <v>1</v>
      </c>
      <c r="BH10" s="66">
        <v>31</v>
      </c>
      <c r="BI10" s="66"/>
      <c r="BJ10" s="66">
        <v>28</v>
      </c>
      <c r="BK10" s="17">
        <f t="shared" si="1"/>
        <v>265</v>
      </c>
      <c r="BL10" s="9">
        <f>BK10/$BK$31</f>
        <v>0.42741935483870969</v>
      </c>
      <c r="BN10" s="67" t="s">
        <v>87</v>
      </c>
      <c r="BO10" s="66"/>
      <c r="BP10" s="66">
        <v>4</v>
      </c>
      <c r="BQ10" s="66">
        <v>1</v>
      </c>
      <c r="BR10" s="66"/>
      <c r="BS10" s="66">
        <v>5</v>
      </c>
      <c r="BT10" s="66">
        <v>5</v>
      </c>
      <c r="BU10" s="66">
        <v>3</v>
      </c>
      <c r="BV10" s="66">
        <v>5</v>
      </c>
      <c r="BW10" s="66">
        <v>12</v>
      </c>
      <c r="BX10" s="66"/>
      <c r="BY10" s="66">
        <v>29</v>
      </c>
      <c r="BZ10" s="66">
        <v>1</v>
      </c>
      <c r="CA10" s="66">
        <v>6</v>
      </c>
      <c r="CB10" s="66">
        <v>12</v>
      </c>
      <c r="CC10" s="66">
        <v>8</v>
      </c>
      <c r="CD10" s="66">
        <v>14</v>
      </c>
      <c r="CE10" s="66"/>
      <c r="CF10" s="66">
        <v>9</v>
      </c>
      <c r="CG10" s="66">
        <v>17</v>
      </c>
      <c r="CH10" s="66">
        <v>3</v>
      </c>
      <c r="CI10" s="66">
        <v>3</v>
      </c>
      <c r="CJ10" s="66"/>
      <c r="CK10" s="66">
        <v>28</v>
      </c>
      <c r="CL10" s="66">
        <v>36</v>
      </c>
      <c r="CM10" s="66">
        <v>1</v>
      </c>
      <c r="CN10" s="66">
        <v>51</v>
      </c>
      <c r="CO10" s="66"/>
      <c r="CP10" s="66">
        <v>31</v>
      </c>
      <c r="CQ10" s="17">
        <f t="shared" si="2"/>
        <v>284</v>
      </c>
      <c r="CR10" s="9">
        <f>CQ10/$CQ$31</f>
        <v>0.32870370370370372</v>
      </c>
      <c r="CT10" s="67" t="s">
        <v>87</v>
      </c>
      <c r="CU10" s="66"/>
      <c r="CV10" s="66"/>
      <c r="CW10" s="66">
        <v>20</v>
      </c>
      <c r="CX10" s="66">
        <v>1</v>
      </c>
      <c r="CY10" s="66">
        <v>13</v>
      </c>
      <c r="CZ10" s="66">
        <v>6</v>
      </c>
      <c r="DA10" s="66">
        <v>3</v>
      </c>
      <c r="DB10" s="66">
        <v>1</v>
      </c>
      <c r="DC10" s="66">
        <v>2</v>
      </c>
      <c r="DD10" s="66">
        <v>2</v>
      </c>
      <c r="DE10" s="66">
        <v>8</v>
      </c>
      <c r="DF10" s="66">
        <v>2</v>
      </c>
      <c r="DG10" s="66">
        <v>2</v>
      </c>
      <c r="DH10" s="66">
        <v>6</v>
      </c>
      <c r="DI10" s="66">
        <v>1</v>
      </c>
      <c r="DJ10" s="66">
        <v>6</v>
      </c>
      <c r="DK10" s="66"/>
      <c r="DL10" s="66">
        <v>8</v>
      </c>
      <c r="DM10" s="66">
        <v>4</v>
      </c>
      <c r="DN10" s="66">
        <v>5</v>
      </c>
      <c r="DO10" s="66">
        <v>1</v>
      </c>
      <c r="DP10" s="66"/>
      <c r="DQ10" s="66">
        <v>3</v>
      </c>
      <c r="DR10" s="66">
        <v>5</v>
      </c>
      <c r="DS10" s="66"/>
      <c r="DT10" s="66">
        <v>17</v>
      </c>
      <c r="DU10" s="66"/>
      <c r="DV10" s="66">
        <v>11</v>
      </c>
      <c r="DW10" s="17">
        <f t="shared" si="3"/>
        <v>127</v>
      </c>
      <c r="DX10" s="9">
        <f>DW10/$DW$31</f>
        <v>0.22359154929577466</v>
      </c>
      <c r="DZ10" s="67" t="s">
        <v>87</v>
      </c>
      <c r="EA10" s="66"/>
      <c r="EB10" s="66"/>
      <c r="EC10" s="66">
        <v>1</v>
      </c>
      <c r="ED10" s="66"/>
      <c r="EE10" s="66">
        <v>3</v>
      </c>
      <c r="EF10" s="66">
        <v>2</v>
      </c>
      <c r="EG10" s="66">
        <v>2</v>
      </c>
      <c r="EH10" s="66"/>
      <c r="EI10" s="66"/>
      <c r="EJ10" s="66">
        <v>35</v>
      </c>
      <c r="EK10" s="66">
        <v>14</v>
      </c>
      <c r="EL10" s="66">
        <v>1</v>
      </c>
      <c r="EM10" s="66"/>
      <c r="EN10" s="66">
        <v>4</v>
      </c>
      <c r="EO10" s="66">
        <v>2</v>
      </c>
      <c r="EP10" s="66">
        <v>7</v>
      </c>
      <c r="EQ10" s="66"/>
      <c r="ER10" s="66">
        <v>6</v>
      </c>
      <c r="ES10" s="66">
        <v>7</v>
      </c>
      <c r="ET10" s="66">
        <v>3</v>
      </c>
      <c r="EU10" s="66"/>
      <c r="EV10" s="66"/>
      <c r="EW10" s="66">
        <v>2</v>
      </c>
      <c r="EX10" s="66">
        <v>4</v>
      </c>
      <c r="EY10" s="66"/>
      <c r="EZ10" s="66">
        <v>13</v>
      </c>
      <c r="FA10" s="66"/>
      <c r="FB10" s="66">
        <v>21</v>
      </c>
      <c r="FC10" s="17">
        <f t="shared" si="4"/>
        <v>127</v>
      </c>
      <c r="FD10" s="9">
        <f>FC10/$FC$31</f>
        <v>0.20319999999999999</v>
      </c>
      <c r="FF10" s="67" t="s">
        <v>87</v>
      </c>
      <c r="FG10" s="66"/>
      <c r="FH10" s="66">
        <v>2</v>
      </c>
      <c r="FI10" s="66">
        <v>2</v>
      </c>
      <c r="FJ10" s="66"/>
      <c r="FK10" s="66">
        <v>2</v>
      </c>
      <c r="FL10" s="66"/>
      <c r="FM10" s="66"/>
      <c r="FN10" s="66"/>
      <c r="FO10" s="66">
        <v>1</v>
      </c>
      <c r="FP10" s="66"/>
      <c r="FQ10" s="66">
        <v>3</v>
      </c>
      <c r="FR10" s="66"/>
      <c r="FS10" s="66"/>
      <c r="FT10" s="66">
        <v>5</v>
      </c>
      <c r="FU10" s="66"/>
      <c r="FV10" s="66">
        <v>1</v>
      </c>
      <c r="FW10" s="66"/>
      <c r="FX10" s="66"/>
      <c r="FY10" s="66">
        <v>1</v>
      </c>
      <c r="FZ10" s="66">
        <v>1</v>
      </c>
      <c r="GA10" s="66"/>
      <c r="GB10" s="66"/>
      <c r="GC10" s="66"/>
      <c r="GD10" s="66"/>
      <c r="GE10" s="66"/>
      <c r="GF10" s="66">
        <v>17</v>
      </c>
      <c r="GG10" s="66">
        <v>2</v>
      </c>
      <c r="GH10" s="66">
        <v>6</v>
      </c>
      <c r="GI10" s="17">
        <f t="shared" si="5"/>
        <v>43</v>
      </c>
      <c r="GJ10" s="9">
        <f>GI10/$GI$31</f>
        <v>8.4313725490196084E-2</v>
      </c>
    </row>
    <row r="11" spans="2:192" x14ac:dyDescent="0.25">
      <c r="B11" s="67" t="s">
        <v>96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17">
        <f t="shared" si="0"/>
        <v>0</v>
      </c>
      <c r="AF11" s="9">
        <f>AE11/$AE$31</f>
        <v>0</v>
      </c>
      <c r="AH11" s="67" t="s">
        <v>96</v>
      </c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17">
        <f t="shared" si="1"/>
        <v>0</v>
      </c>
      <c r="BL11" s="9">
        <f>BK11/$BK$31</f>
        <v>0</v>
      </c>
      <c r="BN11" s="67" t="s">
        <v>96</v>
      </c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>
        <v>3</v>
      </c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17">
        <f t="shared" si="2"/>
        <v>3</v>
      </c>
      <c r="CR11" s="9">
        <f>CQ11/$CQ$31</f>
        <v>3.472222222222222E-3</v>
      </c>
      <c r="CT11" s="67" t="s">
        <v>96</v>
      </c>
      <c r="CU11" s="66"/>
      <c r="CV11" s="66"/>
      <c r="CW11" s="66"/>
      <c r="CX11" s="66"/>
      <c r="CY11" s="66"/>
      <c r="CZ11" s="66"/>
      <c r="DA11" s="66"/>
      <c r="DB11" s="66">
        <v>1</v>
      </c>
      <c r="DC11" s="66"/>
      <c r="DD11" s="66"/>
      <c r="DE11" s="66">
        <v>2</v>
      </c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17">
        <f t="shared" si="3"/>
        <v>3</v>
      </c>
      <c r="DX11" s="9">
        <f>DW11/$DW$31</f>
        <v>5.2816901408450703E-3</v>
      </c>
      <c r="DZ11" s="67" t="s">
        <v>96</v>
      </c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17">
        <f t="shared" si="4"/>
        <v>0</v>
      </c>
      <c r="FD11" s="9">
        <f>FC11/$FC$31</f>
        <v>0</v>
      </c>
      <c r="FF11" s="67" t="s">
        <v>96</v>
      </c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17">
        <f t="shared" si="5"/>
        <v>0</v>
      </c>
      <c r="GJ11" s="9">
        <f>GI11/$GI$31</f>
        <v>0</v>
      </c>
    </row>
    <row r="12" spans="2:192" x14ac:dyDescent="0.25">
      <c r="B12" s="67" t="s">
        <v>101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17">
        <f t="shared" si="0"/>
        <v>0</v>
      </c>
      <c r="AF12" s="9">
        <f>AE12/$AE$31</f>
        <v>0</v>
      </c>
      <c r="AH12" s="67" t="s">
        <v>101</v>
      </c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17">
        <f t="shared" si="1"/>
        <v>0</v>
      </c>
      <c r="BL12" s="9">
        <f>BK12/$BK$31</f>
        <v>0</v>
      </c>
      <c r="BN12" s="67" t="s">
        <v>101</v>
      </c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17">
        <f t="shared" si="2"/>
        <v>0</v>
      </c>
      <c r="CR12" s="9">
        <f>CQ12/$CQ$31</f>
        <v>0</v>
      </c>
      <c r="CT12" s="67" t="s">
        <v>101</v>
      </c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17">
        <f t="shared" si="3"/>
        <v>0</v>
      </c>
      <c r="DX12" s="9">
        <f>DW12/$DW$31</f>
        <v>0</v>
      </c>
      <c r="DZ12" s="67" t="s">
        <v>101</v>
      </c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>
        <v>1</v>
      </c>
      <c r="FC12" s="17">
        <f t="shared" si="4"/>
        <v>1</v>
      </c>
      <c r="FD12" s="9">
        <f>FC12/$FC$31</f>
        <v>1.6000000000000001E-3</v>
      </c>
      <c r="FF12" s="67" t="s">
        <v>101</v>
      </c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17">
        <f t="shared" si="5"/>
        <v>0</v>
      </c>
      <c r="GJ12" s="9">
        <f>GI12/$GI$31</f>
        <v>0</v>
      </c>
    </row>
    <row r="13" spans="2:192" x14ac:dyDescent="0.25">
      <c r="B13" s="67" t="s">
        <v>280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17">
        <f t="shared" si="0"/>
        <v>0</v>
      </c>
      <c r="AF13" s="9">
        <f>AE13/$AE$31</f>
        <v>0</v>
      </c>
      <c r="AH13" s="67" t="s">
        <v>280</v>
      </c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>
        <v>2</v>
      </c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>
        <v>1</v>
      </c>
      <c r="BI13" s="66"/>
      <c r="BJ13" s="66"/>
      <c r="BK13" s="17">
        <f t="shared" si="1"/>
        <v>3</v>
      </c>
      <c r="BL13" s="9">
        <f>BK13/$BK$31</f>
        <v>4.8387096774193551E-3</v>
      </c>
      <c r="BN13" s="67" t="s">
        <v>280</v>
      </c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>
        <v>2</v>
      </c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>
        <v>1</v>
      </c>
      <c r="CO13" s="66"/>
      <c r="CP13" s="66"/>
      <c r="CQ13" s="17">
        <f t="shared" si="2"/>
        <v>3</v>
      </c>
      <c r="CR13" s="9">
        <f>CQ13/$CQ$31</f>
        <v>3.472222222222222E-3</v>
      </c>
      <c r="CT13" s="67" t="s">
        <v>280</v>
      </c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>
        <v>2</v>
      </c>
      <c r="DM13" s="66">
        <v>1</v>
      </c>
      <c r="DN13" s="66"/>
      <c r="DO13" s="66"/>
      <c r="DP13" s="66"/>
      <c r="DQ13" s="66"/>
      <c r="DR13" s="66"/>
      <c r="DS13" s="66"/>
      <c r="DT13" s="66"/>
      <c r="DU13" s="66"/>
      <c r="DV13" s="66"/>
      <c r="DW13" s="17">
        <f t="shared" si="3"/>
        <v>3</v>
      </c>
      <c r="DX13" s="9">
        <f>DW13/$DW$31</f>
        <v>5.2816901408450703E-3</v>
      </c>
      <c r="DZ13" s="67" t="s">
        <v>280</v>
      </c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17">
        <f t="shared" si="4"/>
        <v>0</v>
      </c>
      <c r="FD13" s="9">
        <f>FC13/$FC$31</f>
        <v>0</v>
      </c>
      <c r="FF13" s="67" t="s">
        <v>280</v>
      </c>
      <c r="FG13" s="66"/>
      <c r="FH13" s="66"/>
      <c r="FI13" s="66"/>
      <c r="FJ13" s="66"/>
      <c r="FK13" s="66">
        <v>1</v>
      </c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17">
        <f t="shared" si="5"/>
        <v>1</v>
      </c>
      <c r="GJ13" s="9">
        <f>GI13/$GI$31</f>
        <v>1.9607843137254902E-3</v>
      </c>
    </row>
    <row r="14" spans="2:192" x14ac:dyDescent="0.25">
      <c r="B14" s="67" t="s">
        <v>103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>
        <v>1</v>
      </c>
      <c r="Z14" s="66"/>
      <c r="AA14" s="66"/>
      <c r="AB14" s="66">
        <v>1</v>
      </c>
      <c r="AC14" s="66"/>
      <c r="AD14" s="66"/>
      <c r="AE14" s="17">
        <f t="shared" ref="AE14:AE15" si="6">SUM(C14:AD14)</f>
        <v>2</v>
      </c>
      <c r="AF14" s="9">
        <f>AE14/$AE$31</f>
        <v>1.092896174863388E-2</v>
      </c>
      <c r="AH14" s="67" t="s">
        <v>103</v>
      </c>
      <c r="AI14" s="66"/>
      <c r="AJ14" s="66"/>
      <c r="AK14" s="66"/>
      <c r="AL14" s="66"/>
      <c r="AM14" s="66"/>
      <c r="AN14" s="66"/>
      <c r="AO14" s="66"/>
      <c r="AP14" s="66">
        <v>3</v>
      </c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>
        <v>1</v>
      </c>
      <c r="BB14" s="66"/>
      <c r="BC14" s="66"/>
      <c r="BD14" s="66"/>
      <c r="BE14" s="66"/>
      <c r="BF14" s="66"/>
      <c r="BG14" s="66"/>
      <c r="BH14" s="66"/>
      <c r="BI14" s="66"/>
      <c r="BJ14" s="66"/>
      <c r="BK14" s="17">
        <f t="shared" ref="BK14:BK15" si="7">SUM(AI14:BJ14)</f>
        <v>4</v>
      </c>
      <c r="BL14" s="9">
        <f>BK14/$BK$31</f>
        <v>6.4516129032258064E-3</v>
      </c>
      <c r="BN14" s="67" t="s">
        <v>103</v>
      </c>
      <c r="BO14" s="66"/>
      <c r="BP14" s="66"/>
      <c r="BQ14" s="66"/>
      <c r="BR14" s="66"/>
      <c r="BS14" s="66"/>
      <c r="BT14" s="66"/>
      <c r="BU14" s="66"/>
      <c r="BV14" s="66"/>
      <c r="BW14" s="66"/>
      <c r="BX14" s="66">
        <v>2</v>
      </c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17">
        <f t="shared" ref="CQ14:CQ16" si="8">SUM(BO14:CP14)</f>
        <v>2</v>
      </c>
      <c r="CR14" s="9">
        <f>CQ14/$CQ$31</f>
        <v>2.3148148148148147E-3</v>
      </c>
      <c r="CT14" s="67" t="s">
        <v>103</v>
      </c>
      <c r="CU14" s="66"/>
      <c r="CV14" s="66"/>
      <c r="CW14" s="66"/>
      <c r="CX14" s="66"/>
      <c r="CY14" s="66"/>
      <c r="CZ14" s="66"/>
      <c r="DA14" s="66"/>
      <c r="DB14" s="66"/>
      <c r="DC14" s="66"/>
      <c r="DD14" s="66">
        <v>1</v>
      </c>
      <c r="DE14" s="66"/>
      <c r="DF14" s="66"/>
      <c r="DG14" s="66"/>
      <c r="DH14" s="66"/>
      <c r="DI14" s="66"/>
      <c r="DJ14" s="66"/>
      <c r="DK14" s="66"/>
      <c r="DL14" s="66">
        <v>2</v>
      </c>
      <c r="DM14" s="66"/>
      <c r="DN14" s="66"/>
      <c r="DO14" s="66"/>
      <c r="DP14" s="66"/>
      <c r="DQ14" s="66"/>
      <c r="DR14" s="66"/>
      <c r="DS14" s="66"/>
      <c r="DT14" s="66">
        <v>2</v>
      </c>
      <c r="DU14" s="66"/>
      <c r="DV14" s="66"/>
      <c r="DW14" s="17">
        <f t="shared" ref="DW14:DW16" si="9">SUM(CU14:DV14)</f>
        <v>5</v>
      </c>
      <c r="DX14" s="9">
        <f>DW14/$DW$31</f>
        <v>8.8028169014084511E-3</v>
      </c>
      <c r="DZ14" s="67" t="s">
        <v>103</v>
      </c>
      <c r="EA14" s="66"/>
      <c r="EB14" s="66"/>
      <c r="EC14" s="66">
        <v>1</v>
      </c>
      <c r="ED14" s="66"/>
      <c r="EE14" s="66"/>
      <c r="EF14" s="66"/>
      <c r="EG14" s="66"/>
      <c r="EH14" s="66"/>
      <c r="EI14" s="66">
        <v>1</v>
      </c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>
        <v>1</v>
      </c>
      <c r="EX14" s="66"/>
      <c r="EY14" s="66"/>
      <c r="EZ14" s="66"/>
      <c r="FA14" s="66"/>
      <c r="FB14" s="66"/>
      <c r="FC14" s="17">
        <f t="shared" ref="FC14:FC16" si="10">SUM(EA14:FB14)</f>
        <v>3</v>
      </c>
      <c r="FD14" s="9">
        <f>FC14/$FC$31</f>
        <v>4.7999999999999996E-3</v>
      </c>
      <c r="FF14" s="67" t="s">
        <v>103</v>
      </c>
      <c r="FG14" s="66"/>
      <c r="FH14" s="66"/>
      <c r="FI14" s="66"/>
      <c r="FJ14" s="66"/>
      <c r="FK14" s="66"/>
      <c r="FL14" s="66">
        <v>1</v>
      </c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17">
        <f t="shared" ref="GI14:GI15" si="11">SUM(FG14:GH14)</f>
        <v>1</v>
      </c>
      <c r="GJ14" s="9">
        <f>GI14/$GI$31</f>
        <v>1.9607843137254902E-3</v>
      </c>
    </row>
    <row r="15" spans="2:192" x14ac:dyDescent="0.25">
      <c r="B15" s="67" t="s">
        <v>281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17">
        <f t="shared" si="6"/>
        <v>0</v>
      </c>
      <c r="AF15" s="9">
        <f>AE15/$AE$31</f>
        <v>0</v>
      </c>
      <c r="AH15" s="67" t="s">
        <v>281</v>
      </c>
      <c r="AI15" s="66"/>
      <c r="AJ15" s="66"/>
      <c r="AK15" s="66"/>
      <c r="AL15" s="66"/>
      <c r="AM15" s="66"/>
      <c r="AN15" s="66"/>
      <c r="AO15" s="66"/>
      <c r="AP15" s="66"/>
      <c r="AQ15" s="66">
        <v>1</v>
      </c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17">
        <f t="shared" si="7"/>
        <v>1</v>
      </c>
      <c r="BL15" s="9">
        <f>BK15/$BK$31</f>
        <v>1.6129032258064516E-3</v>
      </c>
      <c r="BN15" s="67" t="s">
        <v>281</v>
      </c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17">
        <f t="shared" si="8"/>
        <v>0</v>
      </c>
      <c r="CR15" s="9">
        <f>CQ15/$CQ$31</f>
        <v>0</v>
      </c>
      <c r="CT15" s="67" t="s">
        <v>281</v>
      </c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17">
        <f t="shared" si="9"/>
        <v>0</v>
      </c>
      <c r="DX15" s="9">
        <f>DW15/$DW$31</f>
        <v>0</v>
      </c>
      <c r="DZ15" s="67" t="s">
        <v>281</v>
      </c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17">
        <f t="shared" si="10"/>
        <v>0</v>
      </c>
      <c r="FD15" s="9">
        <f>FC15/$FC$31</f>
        <v>0</v>
      </c>
      <c r="FF15" s="67" t="s">
        <v>281</v>
      </c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>
        <v>1</v>
      </c>
      <c r="GG15" s="66"/>
      <c r="GH15" s="66"/>
      <c r="GI15" s="17">
        <f t="shared" si="11"/>
        <v>1</v>
      </c>
      <c r="GJ15" s="9">
        <f>GI15/$GI$31</f>
        <v>1.9607843137254902E-3</v>
      </c>
    </row>
    <row r="16" spans="2:192" x14ac:dyDescent="0.25">
      <c r="B16" s="67" t="s">
        <v>173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>
        <v>1</v>
      </c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17">
        <f t="shared" si="0"/>
        <v>1</v>
      </c>
      <c r="AF16" s="9">
        <f>AE16/$AE$31</f>
        <v>5.4644808743169399E-3</v>
      </c>
      <c r="AH16" s="67" t="s">
        <v>173</v>
      </c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>
        <v>1</v>
      </c>
      <c r="AZ16" s="66"/>
      <c r="BA16" s="66"/>
      <c r="BB16" s="66"/>
      <c r="BC16" s="66"/>
      <c r="BD16" s="66"/>
      <c r="BE16" s="66"/>
      <c r="BF16" s="66">
        <v>1</v>
      </c>
      <c r="BG16" s="66">
        <v>1</v>
      </c>
      <c r="BH16" s="66"/>
      <c r="BI16" s="66"/>
      <c r="BJ16" s="66"/>
      <c r="BK16" s="17">
        <f t="shared" si="1"/>
        <v>3</v>
      </c>
      <c r="BL16" s="9">
        <f>BK16/$BK$31</f>
        <v>4.8387096774193551E-3</v>
      </c>
      <c r="BN16" s="67" t="s">
        <v>173</v>
      </c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17">
        <f t="shared" si="8"/>
        <v>0</v>
      </c>
      <c r="CR16" s="9">
        <f>CQ16/$CQ$31</f>
        <v>0</v>
      </c>
      <c r="CT16" s="67" t="s">
        <v>173</v>
      </c>
      <c r="CU16" s="66"/>
      <c r="CV16" s="66"/>
      <c r="CW16" s="66"/>
      <c r="CX16" s="66"/>
      <c r="CY16" s="66"/>
      <c r="CZ16" s="66"/>
      <c r="DA16" s="66"/>
      <c r="DB16" s="66"/>
      <c r="DC16" s="66">
        <v>1</v>
      </c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17">
        <f t="shared" si="9"/>
        <v>1</v>
      </c>
      <c r="DX16" s="9">
        <f>DW16/$DW$31</f>
        <v>1.7605633802816902E-3</v>
      </c>
      <c r="DZ16" s="67" t="s">
        <v>173</v>
      </c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17">
        <f t="shared" si="10"/>
        <v>0</v>
      </c>
      <c r="FD16" s="9">
        <f>FC16/$FC$31</f>
        <v>0</v>
      </c>
      <c r="FF16" s="67" t="s">
        <v>173</v>
      </c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>
        <v>1</v>
      </c>
      <c r="GG16" s="66"/>
      <c r="GH16" s="66"/>
      <c r="GI16" s="17">
        <f t="shared" si="5"/>
        <v>1</v>
      </c>
      <c r="GJ16" s="9">
        <f>GI16/$GI$31</f>
        <v>1.9607843137254902E-3</v>
      </c>
    </row>
    <row r="17" spans="2:192" x14ac:dyDescent="0.25">
      <c r="B17" s="67" t="s">
        <v>93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17">
        <f t="shared" si="0"/>
        <v>0</v>
      </c>
      <c r="AF17" s="9">
        <f>AE17/$AE$31</f>
        <v>0</v>
      </c>
      <c r="AH17" s="67" t="s">
        <v>93</v>
      </c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>
        <v>1</v>
      </c>
      <c r="BB17" s="66"/>
      <c r="BC17" s="66"/>
      <c r="BD17" s="66"/>
      <c r="BE17" s="66"/>
      <c r="BF17" s="66"/>
      <c r="BG17" s="66"/>
      <c r="BH17" s="66"/>
      <c r="BI17" s="66"/>
      <c r="BJ17" s="66"/>
      <c r="BK17" s="17">
        <f t="shared" si="1"/>
        <v>1</v>
      </c>
      <c r="BL17" s="9">
        <f>BK17/$BK$31</f>
        <v>1.6129032258064516E-3</v>
      </c>
      <c r="BN17" s="67" t="s">
        <v>93</v>
      </c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>
        <v>1</v>
      </c>
      <c r="CF17" s="66"/>
      <c r="CG17" s="66"/>
      <c r="CH17" s="66"/>
      <c r="CI17" s="66"/>
      <c r="CJ17" s="66"/>
      <c r="CK17" s="66">
        <v>1</v>
      </c>
      <c r="CL17" s="66"/>
      <c r="CM17" s="66"/>
      <c r="CN17" s="66">
        <v>1</v>
      </c>
      <c r="CO17" s="66"/>
      <c r="CP17" s="66"/>
      <c r="CQ17" s="17">
        <f t="shared" si="2"/>
        <v>3</v>
      </c>
      <c r="CR17" s="9">
        <f>CQ17/$CQ$31</f>
        <v>3.472222222222222E-3</v>
      </c>
      <c r="CT17" s="67" t="s">
        <v>93</v>
      </c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>
        <v>1</v>
      </c>
      <c r="DW17" s="17">
        <f t="shared" si="3"/>
        <v>1</v>
      </c>
      <c r="DX17" s="9">
        <f>DW17/$DW$31</f>
        <v>1.7605633802816902E-3</v>
      </c>
      <c r="DZ17" s="67" t="s">
        <v>93</v>
      </c>
      <c r="EA17" s="66"/>
      <c r="EB17" s="66"/>
      <c r="EC17" s="66"/>
      <c r="ED17" s="66"/>
      <c r="EE17" s="66"/>
      <c r="EF17" s="66"/>
      <c r="EG17" s="66"/>
      <c r="EH17" s="66">
        <v>1</v>
      </c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17">
        <f t="shared" si="4"/>
        <v>1</v>
      </c>
      <c r="FD17" s="9">
        <f>FC17/$FC$31</f>
        <v>1.6000000000000001E-3</v>
      </c>
      <c r="FF17" s="67" t="s">
        <v>93</v>
      </c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17">
        <f t="shared" si="5"/>
        <v>0</v>
      </c>
      <c r="GJ17" s="9">
        <f>GI17/$GI$31</f>
        <v>0</v>
      </c>
    </row>
    <row r="18" spans="2:192" x14ac:dyDescent="0.25">
      <c r="B18" s="67" t="s">
        <v>91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17">
        <f t="shared" si="0"/>
        <v>0</v>
      </c>
      <c r="AF18" s="9">
        <f>AE18/$AE$31</f>
        <v>0</v>
      </c>
      <c r="AH18" s="67" t="s">
        <v>91</v>
      </c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>
        <v>1</v>
      </c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>
        <v>1</v>
      </c>
      <c r="BF18" s="66"/>
      <c r="BG18" s="66"/>
      <c r="BH18" s="66"/>
      <c r="BI18" s="66"/>
      <c r="BJ18" s="66"/>
      <c r="BK18" s="17">
        <f t="shared" si="1"/>
        <v>2</v>
      </c>
      <c r="BL18" s="9">
        <f>BK18/$BK$31</f>
        <v>3.2258064516129032E-3</v>
      </c>
      <c r="BN18" s="67" t="s">
        <v>91</v>
      </c>
      <c r="BO18" s="66"/>
      <c r="BP18" s="66"/>
      <c r="BQ18" s="66"/>
      <c r="BR18" s="66"/>
      <c r="BS18" s="66"/>
      <c r="BT18" s="66"/>
      <c r="BU18" s="66">
        <v>1</v>
      </c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>
        <v>5</v>
      </c>
      <c r="CO18" s="66"/>
      <c r="CP18" s="66"/>
      <c r="CQ18" s="17">
        <f t="shared" si="2"/>
        <v>6</v>
      </c>
      <c r="CR18" s="9">
        <f>CQ18/$CQ$31</f>
        <v>6.9444444444444441E-3</v>
      </c>
      <c r="CT18" s="67" t="s">
        <v>91</v>
      </c>
      <c r="CU18" s="66"/>
      <c r="CV18" s="66"/>
      <c r="CW18" s="66"/>
      <c r="CX18" s="66"/>
      <c r="CY18" s="66">
        <v>1</v>
      </c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>
        <v>1</v>
      </c>
      <c r="DU18" s="66"/>
      <c r="DV18" s="66"/>
      <c r="DW18" s="17">
        <f t="shared" si="3"/>
        <v>2</v>
      </c>
      <c r="DX18" s="9">
        <f>DW18/$DW$31</f>
        <v>3.5211267605633804E-3</v>
      </c>
      <c r="DZ18" s="67" t="s">
        <v>91</v>
      </c>
      <c r="EA18" s="66"/>
      <c r="EB18" s="66"/>
      <c r="EC18" s="66"/>
      <c r="ED18" s="66"/>
      <c r="EE18" s="66">
        <v>1</v>
      </c>
      <c r="EF18" s="66"/>
      <c r="EG18" s="66"/>
      <c r="EH18" s="66"/>
      <c r="EI18" s="66"/>
      <c r="EJ18" s="66"/>
      <c r="EK18" s="66">
        <v>1</v>
      </c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>
        <v>1</v>
      </c>
      <c r="FB18" s="66"/>
      <c r="FC18" s="17">
        <f t="shared" si="4"/>
        <v>3</v>
      </c>
      <c r="FD18" s="9">
        <f>FC18/$FC$31</f>
        <v>4.7999999999999996E-3</v>
      </c>
      <c r="FF18" s="67" t="s">
        <v>91</v>
      </c>
      <c r="FG18" s="66"/>
      <c r="FH18" s="66"/>
      <c r="FI18" s="66"/>
      <c r="FJ18" s="66"/>
      <c r="FK18" s="66"/>
      <c r="FL18" s="66"/>
      <c r="FM18" s="66"/>
      <c r="FN18" s="66"/>
      <c r="FO18" s="66">
        <v>1</v>
      </c>
      <c r="FP18" s="66"/>
      <c r="FQ18" s="66">
        <v>1</v>
      </c>
      <c r="FR18" s="66"/>
      <c r="FS18" s="66"/>
      <c r="FT18" s="66"/>
      <c r="FU18" s="66">
        <v>1</v>
      </c>
      <c r="FV18" s="66"/>
      <c r="FW18" s="66"/>
      <c r="FX18" s="66"/>
      <c r="FY18" s="66">
        <v>1</v>
      </c>
      <c r="FZ18" s="66"/>
      <c r="GA18" s="66"/>
      <c r="GB18" s="66"/>
      <c r="GC18" s="66"/>
      <c r="GD18" s="66"/>
      <c r="GE18" s="66"/>
      <c r="GF18" s="66">
        <v>1</v>
      </c>
      <c r="GG18" s="66"/>
      <c r="GH18" s="66"/>
      <c r="GI18" s="17">
        <f t="shared" si="5"/>
        <v>5</v>
      </c>
      <c r="GJ18" s="9">
        <f>GI18/$GI$31</f>
        <v>9.8039215686274508E-3</v>
      </c>
    </row>
    <row r="19" spans="2:192" x14ac:dyDescent="0.25">
      <c r="B19" s="67" t="s">
        <v>106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17">
        <f t="shared" si="0"/>
        <v>0</v>
      </c>
      <c r="AF19" s="9">
        <f>AE19/$AE$31</f>
        <v>0</v>
      </c>
      <c r="AH19" s="67" t="s">
        <v>106</v>
      </c>
      <c r="AI19" s="66"/>
      <c r="AJ19" s="66"/>
      <c r="AK19" s="66"/>
      <c r="AL19" s="66"/>
      <c r="AM19" s="66"/>
      <c r="AN19" s="66"/>
      <c r="AO19" s="66"/>
      <c r="AP19" s="66"/>
      <c r="AQ19" s="66">
        <v>1</v>
      </c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17">
        <f t="shared" si="1"/>
        <v>1</v>
      </c>
      <c r="BL19" s="9">
        <f>BK19/$BK$31</f>
        <v>1.6129032258064516E-3</v>
      </c>
      <c r="BN19" s="67" t="s">
        <v>106</v>
      </c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17">
        <f t="shared" si="2"/>
        <v>0</v>
      </c>
      <c r="CR19" s="9">
        <f>CQ19/$CQ$31</f>
        <v>0</v>
      </c>
      <c r="CT19" s="67" t="s">
        <v>106</v>
      </c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17">
        <f t="shared" si="3"/>
        <v>0</v>
      </c>
      <c r="DX19" s="9">
        <f>DW19/$DW$31</f>
        <v>0</v>
      </c>
      <c r="DZ19" s="67" t="s">
        <v>106</v>
      </c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17">
        <f t="shared" si="4"/>
        <v>0</v>
      </c>
      <c r="FD19" s="9">
        <f>FC19/$FC$31</f>
        <v>0</v>
      </c>
      <c r="FF19" s="67" t="s">
        <v>106</v>
      </c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17">
        <f t="shared" si="5"/>
        <v>0</v>
      </c>
      <c r="GJ19" s="9">
        <f>GI19/$GI$31</f>
        <v>0</v>
      </c>
    </row>
    <row r="20" spans="2:192" x14ac:dyDescent="0.25">
      <c r="B20" s="67" t="s">
        <v>153</v>
      </c>
      <c r="C20" s="66"/>
      <c r="D20" s="66"/>
      <c r="E20" s="66"/>
      <c r="F20" s="66"/>
      <c r="G20" s="66">
        <v>1</v>
      </c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>
        <v>1</v>
      </c>
      <c r="AC20" s="66"/>
      <c r="AD20" s="66"/>
      <c r="AE20" s="17">
        <f t="shared" si="0"/>
        <v>2</v>
      </c>
      <c r="AF20" s="9">
        <f>AE20/$AE$31</f>
        <v>1.092896174863388E-2</v>
      </c>
      <c r="AH20" s="67" t="s">
        <v>153</v>
      </c>
      <c r="AI20" s="66"/>
      <c r="AJ20" s="66"/>
      <c r="AK20" s="66"/>
      <c r="AL20" s="66"/>
      <c r="AM20" s="66"/>
      <c r="AN20" s="66"/>
      <c r="AO20" s="66"/>
      <c r="AP20" s="66">
        <v>1</v>
      </c>
      <c r="AQ20" s="66"/>
      <c r="AR20" s="66"/>
      <c r="AS20" s="66">
        <v>2</v>
      </c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17">
        <f t="shared" si="1"/>
        <v>3</v>
      </c>
      <c r="BL20" s="9">
        <f>BK20/$BK$31</f>
        <v>4.8387096774193551E-3</v>
      </c>
      <c r="BN20" s="67" t="s">
        <v>153</v>
      </c>
      <c r="BO20" s="66"/>
      <c r="BP20" s="66"/>
      <c r="BQ20" s="66"/>
      <c r="BR20" s="66"/>
      <c r="BS20" s="66"/>
      <c r="BT20" s="66"/>
      <c r="BU20" s="66">
        <v>1</v>
      </c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17">
        <f t="shared" si="2"/>
        <v>1</v>
      </c>
      <c r="CR20" s="9">
        <f>CQ20/$CQ$31</f>
        <v>1.1574074074074073E-3</v>
      </c>
      <c r="CT20" s="67" t="s">
        <v>153</v>
      </c>
      <c r="CU20" s="66"/>
      <c r="CV20" s="66"/>
      <c r="CW20" s="66"/>
      <c r="CX20" s="66"/>
      <c r="CY20" s="66"/>
      <c r="CZ20" s="66"/>
      <c r="DA20" s="66"/>
      <c r="DB20" s="66">
        <v>1</v>
      </c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17">
        <f t="shared" si="3"/>
        <v>1</v>
      </c>
      <c r="DX20" s="9">
        <f>DW20/$DW$31</f>
        <v>1.7605633802816902E-3</v>
      </c>
      <c r="DZ20" s="67" t="s">
        <v>153</v>
      </c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>
        <v>2</v>
      </c>
      <c r="EL20" s="66"/>
      <c r="EM20" s="66"/>
      <c r="EN20" s="66"/>
      <c r="EO20" s="66">
        <v>1</v>
      </c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17">
        <f t="shared" si="4"/>
        <v>3</v>
      </c>
      <c r="FD20" s="9">
        <f>FC20/$FC$31</f>
        <v>4.7999999999999996E-3</v>
      </c>
      <c r="FF20" s="67" t="s">
        <v>153</v>
      </c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>
        <v>1</v>
      </c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>
        <v>1</v>
      </c>
      <c r="GD20" s="66"/>
      <c r="GE20" s="66"/>
      <c r="GF20" s="66">
        <v>1</v>
      </c>
      <c r="GG20" s="66"/>
      <c r="GH20" s="66"/>
      <c r="GI20" s="17">
        <f t="shared" si="5"/>
        <v>3</v>
      </c>
      <c r="GJ20" s="9">
        <f>GI20/$GI$31</f>
        <v>5.8823529411764705E-3</v>
      </c>
    </row>
    <row r="21" spans="2:192" x14ac:dyDescent="0.25">
      <c r="B21" s="67" t="s">
        <v>85</v>
      </c>
      <c r="C21" s="66"/>
      <c r="D21" s="66"/>
      <c r="E21" s="66"/>
      <c r="F21" s="66"/>
      <c r="G21" s="66"/>
      <c r="H21" s="66"/>
      <c r="I21" s="66">
        <v>2</v>
      </c>
      <c r="J21" s="66">
        <v>1</v>
      </c>
      <c r="K21" s="66"/>
      <c r="L21" s="66"/>
      <c r="M21" s="66"/>
      <c r="N21" s="66">
        <v>1</v>
      </c>
      <c r="O21" s="66"/>
      <c r="P21" s="66"/>
      <c r="Q21" s="66">
        <v>3</v>
      </c>
      <c r="R21" s="66"/>
      <c r="S21" s="66"/>
      <c r="T21" s="66"/>
      <c r="U21" s="66"/>
      <c r="V21" s="66"/>
      <c r="W21" s="66"/>
      <c r="X21" s="66"/>
      <c r="Y21" s="66"/>
      <c r="Z21" s="66">
        <v>1</v>
      </c>
      <c r="AA21" s="66"/>
      <c r="AB21" s="66"/>
      <c r="AC21" s="66"/>
      <c r="AD21" s="66"/>
      <c r="AE21" s="17">
        <f t="shared" si="0"/>
        <v>8</v>
      </c>
      <c r="AF21" s="9">
        <f>AE21/$AE$31</f>
        <v>4.3715846994535519E-2</v>
      </c>
      <c r="AH21" s="67" t="s">
        <v>85</v>
      </c>
      <c r="AI21" s="66"/>
      <c r="AJ21" s="66"/>
      <c r="AK21" s="66"/>
      <c r="AL21" s="66"/>
      <c r="AM21" s="66"/>
      <c r="AN21" s="66">
        <v>1</v>
      </c>
      <c r="AO21" s="66"/>
      <c r="AP21" s="66">
        <v>3</v>
      </c>
      <c r="AQ21" s="66"/>
      <c r="AR21" s="66"/>
      <c r="AS21" s="66">
        <v>6</v>
      </c>
      <c r="AT21" s="66"/>
      <c r="AU21" s="66"/>
      <c r="AV21" s="66"/>
      <c r="AW21" s="66"/>
      <c r="AX21" s="66">
        <v>4</v>
      </c>
      <c r="AY21" s="66"/>
      <c r="AZ21" s="66">
        <v>2</v>
      </c>
      <c r="BA21" s="66">
        <v>7</v>
      </c>
      <c r="BB21" s="66"/>
      <c r="BC21" s="66"/>
      <c r="BD21" s="66"/>
      <c r="BE21" s="66">
        <v>2</v>
      </c>
      <c r="BF21" s="66"/>
      <c r="BG21" s="66"/>
      <c r="BH21" s="66">
        <v>4</v>
      </c>
      <c r="BI21" s="66"/>
      <c r="BJ21" s="66"/>
      <c r="BK21" s="17">
        <f t="shared" si="1"/>
        <v>29</v>
      </c>
      <c r="BL21" s="9">
        <f>BK21/$BK$31</f>
        <v>4.6774193548387098E-2</v>
      </c>
      <c r="BN21" s="67" t="s">
        <v>85</v>
      </c>
      <c r="BO21" s="66">
        <v>3</v>
      </c>
      <c r="BP21" s="66">
        <v>1</v>
      </c>
      <c r="BQ21" s="66">
        <v>1</v>
      </c>
      <c r="BR21" s="66"/>
      <c r="BS21" s="66">
        <v>1</v>
      </c>
      <c r="BT21" s="66"/>
      <c r="BU21" s="66"/>
      <c r="BV21" s="66">
        <v>4</v>
      </c>
      <c r="BW21" s="66"/>
      <c r="BX21" s="66">
        <v>1</v>
      </c>
      <c r="BY21" s="66">
        <v>6</v>
      </c>
      <c r="BZ21" s="66"/>
      <c r="CA21" s="66"/>
      <c r="CB21" s="66">
        <v>1</v>
      </c>
      <c r="CC21" s="66">
        <v>1</v>
      </c>
      <c r="CD21" s="66">
        <v>2</v>
      </c>
      <c r="CE21" s="66"/>
      <c r="CF21" s="66"/>
      <c r="CG21" s="66">
        <v>4</v>
      </c>
      <c r="CH21" s="66"/>
      <c r="CI21" s="66"/>
      <c r="CJ21" s="66"/>
      <c r="CK21" s="66">
        <v>1</v>
      </c>
      <c r="CL21" s="66">
        <v>3</v>
      </c>
      <c r="CM21" s="66">
        <v>1</v>
      </c>
      <c r="CN21" s="66">
        <v>7</v>
      </c>
      <c r="CO21" s="66"/>
      <c r="CP21" s="66">
        <v>1</v>
      </c>
      <c r="CQ21" s="17">
        <f t="shared" si="2"/>
        <v>38</v>
      </c>
      <c r="CR21" s="9">
        <f>CQ21/$CQ$31</f>
        <v>4.3981481481481483E-2</v>
      </c>
      <c r="CT21" s="67" t="s">
        <v>85</v>
      </c>
      <c r="CU21" s="66"/>
      <c r="CV21" s="66"/>
      <c r="CW21" s="66"/>
      <c r="CX21" s="66"/>
      <c r="CY21" s="66"/>
      <c r="CZ21" s="66">
        <v>2</v>
      </c>
      <c r="DA21" s="66">
        <v>1</v>
      </c>
      <c r="DB21" s="66">
        <v>1</v>
      </c>
      <c r="DC21" s="66">
        <v>2</v>
      </c>
      <c r="DD21" s="66"/>
      <c r="DE21" s="66">
        <v>7</v>
      </c>
      <c r="DF21" s="66"/>
      <c r="DG21" s="66">
        <v>1</v>
      </c>
      <c r="DH21" s="66"/>
      <c r="DI21" s="66"/>
      <c r="DJ21" s="66">
        <v>2</v>
      </c>
      <c r="DK21" s="66"/>
      <c r="DL21" s="66">
        <v>3</v>
      </c>
      <c r="DM21" s="66"/>
      <c r="DN21" s="66"/>
      <c r="DO21" s="66"/>
      <c r="DP21" s="66"/>
      <c r="DQ21" s="66">
        <v>1</v>
      </c>
      <c r="DR21" s="66"/>
      <c r="DS21" s="66"/>
      <c r="DT21" s="66">
        <v>6</v>
      </c>
      <c r="DU21" s="66"/>
      <c r="DV21" s="66"/>
      <c r="DW21" s="17">
        <f t="shared" si="3"/>
        <v>26</v>
      </c>
      <c r="DX21" s="9">
        <f>DW21/$DW$31</f>
        <v>4.5774647887323945E-2</v>
      </c>
      <c r="DZ21" s="67" t="s">
        <v>85</v>
      </c>
      <c r="EA21" s="66"/>
      <c r="EB21" s="66">
        <v>1</v>
      </c>
      <c r="EC21" s="66"/>
      <c r="ED21" s="66"/>
      <c r="EE21" s="66">
        <v>4</v>
      </c>
      <c r="EF21" s="66"/>
      <c r="EG21" s="66"/>
      <c r="EH21" s="66">
        <v>3</v>
      </c>
      <c r="EI21" s="66">
        <v>1</v>
      </c>
      <c r="EJ21" s="66"/>
      <c r="EK21" s="66">
        <v>6</v>
      </c>
      <c r="EL21" s="66">
        <v>2</v>
      </c>
      <c r="EM21" s="66">
        <v>1</v>
      </c>
      <c r="EN21" s="66">
        <v>2</v>
      </c>
      <c r="EO21" s="66">
        <v>5</v>
      </c>
      <c r="EP21" s="66">
        <v>1</v>
      </c>
      <c r="EQ21" s="66"/>
      <c r="ER21" s="66">
        <v>1</v>
      </c>
      <c r="ES21" s="66">
        <v>5</v>
      </c>
      <c r="ET21" s="66"/>
      <c r="EU21" s="66"/>
      <c r="EV21" s="66"/>
      <c r="EW21" s="66"/>
      <c r="EX21" s="66">
        <v>4</v>
      </c>
      <c r="EY21" s="66"/>
      <c r="EZ21" s="66">
        <v>8</v>
      </c>
      <c r="FA21" s="66"/>
      <c r="FB21" s="66"/>
      <c r="FC21" s="17">
        <f t="shared" si="4"/>
        <v>44</v>
      </c>
      <c r="FD21" s="9">
        <f>FC21/$FC$31</f>
        <v>7.0400000000000004E-2</v>
      </c>
      <c r="FF21" s="67" t="s">
        <v>85</v>
      </c>
      <c r="FG21" s="66"/>
      <c r="FH21" s="66">
        <v>1</v>
      </c>
      <c r="FI21" s="66"/>
      <c r="FJ21" s="66"/>
      <c r="FK21" s="66">
        <v>4</v>
      </c>
      <c r="FL21" s="66"/>
      <c r="FM21" s="66"/>
      <c r="FN21" s="66"/>
      <c r="FO21" s="66">
        <v>1</v>
      </c>
      <c r="FP21" s="66"/>
      <c r="FQ21" s="66">
        <v>5</v>
      </c>
      <c r="FR21" s="66"/>
      <c r="FS21" s="66"/>
      <c r="FT21" s="66"/>
      <c r="FU21" s="66"/>
      <c r="FV21" s="66"/>
      <c r="FW21" s="66"/>
      <c r="FX21" s="66">
        <v>1</v>
      </c>
      <c r="FY21" s="66">
        <v>3</v>
      </c>
      <c r="FZ21" s="66"/>
      <c r="GA21" s="66"/>
      <c r="GB21" s="66"/>
      <c r="GC21" s="66">
        <v>2</v>
      </c>
      <c r="GD21" s="66">
        <v>2</v>
      </c>
      <c r="GE21" s="66"/>
      <c r="GF21" s="66">
        <v>12</v>
      </c>
      <c r="GG21" s="66"/>
      <c r="GH21" s="66"/>
      <c r="GI21" s="17">
        <f t="shared" si="5"/>
        <v>31</v>
      </c>
      <c r="GJ21" s="9">
        <f>GI21/$GI$31</f>
        <v>6.0784313725490195E-2</v>
      </c>
    </row>
    <row r="22" spans="2:192" x14ac:dyDescent="0.25">
      <c r="B22" s="67" t="s">
        <v>95</v>
      </c>
      <c r="C22" s="66"/>
      <c r="D22" s="66"/>
      <c r="E22" s="66"/>
      <c r="F22" s="66"/>
      <c r="G22" s="66"/>
      <c r="H22" s="66">
        <v>2</v>
      </c>
      <c r="I22" s="66"/>
      <c r="J22" s="66">
        <v>1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>
        <v>1</v>
      </c>
      <c r="AC22" s="66"/>
      <c r="AD22" s="66"/>
      <c r="AE22" s="17">
        <f t="shared" si="0"/>
        <v>4</v>
      </c>
      <c r="AF22" s="9">
        <f>AE22/$AE$31</f>
        <v>2.185792349726776E-2</v>
      </c>
      <c r="AH22" s="67" t="s">
        <v>95</v>
      </c>
      <c r="AI22" s="66"/>
      <c r="AJ22" s="66"/>
      <c r="AK22" s="66">
        <v>1</v>
      </c>
      <c r="AL22" s="66"/>
      <c r="AM22" s="66">
        <v>1</v>
      </c>
      <c r="AN22" s="66"/>
      <c r="AO22" s="66">
        <v>1</v>
      </c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17">
        <f t="shared" si="1"/>
        <v>3</v>
      </c>
      <c r="BL22" s="9">
        <f>BK22/$BK$31</f>
        <v>4.8387096774193551E-3</v>
      </c>
      <c r="BN22" s="67" t="s">
        <v>95</v>
      </c>
      <c r="BO22" s="66"/>
      <c r="BP22" s="66"/>
      <c r="BQ22" s="66"/>
      <c r="BR22" s="66"/>
      <c r="BS22" s="66">
        <v>1</v>
      </c>
      <c r="BT22" s="66"/>
      <c r="BU22" s="66"/>
      <c r="BV22" s="66"/>
      <c r="BW22" s="66"/>
      <c r="BX22" s="66">
        <v>1</v>
      </c>
      <c r="BY22" s="66"/>
      <c r="BZ22" s="66"/>
      <c r="CA22" s="66"/>
      <c r="CB22" s="66"/>
      <c r="CC22" s="66"/>
      <c r="CD22" s="66"/>
      <c r="CE22" s="66">
        <v>1</v>
      </c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17">
        <f t="shared" si="2"/>
        <v>3</v>
      </c>
      <c r="CR22" s="9">
        <f>CQ22/$CQ$31</f>
        <v>3.472222222222222E-3</v>
      </c>
      <c r="CT22" s="67" t="s">
        <v>95</v>
      </c>
      <c r="CU22" s="66"/>
      <c r="CV22" s="66"/>
      <c r="CW22" s="66"/>
      <c r="CX22" s="66"/>
      <c r="CY22" s="66"/>
      <c r="CZ22" s="66">
        <v>1</v>
      </c>
      <c r="DA22" s="66"/>
      <c r="DB22" s="66">
        <v>1</v>
      </c>
      <c r="DC22" s="66"/>
      <c r="DD22" s="66"/>
      <c r="DE22" s="66">
        <v>2</v>
      </c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17">
        <f t="shared" si="3"/>
        <v>4</v>
      </c>
      <c r="DX22" s="9">
        <f>DW22/$DW$31</f>
        <v>7.0422535211267607E-3</v>
      </c>
      <c r="DZ22" s="67" t="s">
        <v>95</v>
      </c>
      <c r="EA22" s="66"/>
      <c r="EB22" s="66"/>
      <c r="EC22" s="66"/>
      <c r="ED22" s="66"/>
      <c r="EE22" s="66"/>
      <c r="EF22" s="66">
        <v>1</v>
      </c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>
        <v>1</v>
      </c>
      <c r="ES22" s="66"/>
      <c r="ET22" s="66"/>
      <c r="EU22" s="66"/>
      <c r="EV22" s="66"/>
      <c r="EW22" s="66"/>
      <c r="EX22" s="66"/>
      <c r="EY22" s="66"/>
      <c r="EZ22" s="66">
        <v>2</v>
      </c>
      <c r="FA22" s="66"/>
      <c r="FB22" s="66"/>
      <c r="FC22" s="17">
        <f t="shared" si="4"/>
        <v>4</v>
      </c>
      <c r="FD22" s="9">
        <f>FC22/$FC$31</f>
        <v>6.4000000000000003E-3</v>
      </c>
      <c r="FF22" s="67" t="s">
        <v>95</v>
      </c>
      <c r="FG22" s="66"/>
      <c r="FH22" s="66"/>
      <c r="FI22" s="66"/>
      <c r="FJ22" s="66"/>
      <c r="FK22" s="66">
        <v>1</v>
      </c>
      <c r="FL22" s="66"/>
      <c r="FM22" s="66"/>
      <c r="FN22" s="66"/>
      <c r="FO22" s="66"/>
      <c r="FP22" s="66"/>
      <c r="FQ22" s="66"/>
      <c r="FR22" s="66"/>
      <c r="FS22" s="66">
        <v>1</v>
      </c>
      <c r="FT22" s="66"/>
      <c r="FU22" s="66">
        <v>1</v>
      </c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>
        <v>1</v>
      </c>
      <c r="GG22" s="66"/>
      <c r="GH22" s="66"/>
      <c r="GI22" s="17">
        <f t="shared" si="5"/>
        <v>4</v>
      </c>
      <c r="GJ22" s="9">
        <f>GI22/$GI$31</f>
        <v>7.8431372549019607E-3</v>
      </c>
    </row>
    <row r="23" spans="2:192" x14ac:dyDescent="0.25">
      <c r="B23" s="67" t="s">
        <v>69</v>
      </c>
      <c r="C23" s="66"/>
      <c r="D23" s="66"/>
      <c r="E23" s="66"/>
      <c r="F23" s="66"/>
      <c r="G23" s="66">
        <v>1</v>
      </c>
      <c r="H23" s="66"/>
      <c r="I23" s="66"/>
      <c r="J23" s="66">
        <v>2</v>
      </c>
      <c r="K23" s="66">
        <v>3</v>
      </c>
      <c r="L23" s="66"/>
      <c r="M23" s="66">
        <v>1</v>
      </c>
      <c r="N23" s="66"/>
      <c r="O23" s="66"/>
      <c r="P23" s="66"/>
      <c r="Q23" s="66"/>
      <c r="R23" s="66">
        <v>2</v>
      </c>
      <c r="S23" s="66">
        <v>3</v>
      </c>
      <c r="T23" s="66">
        <v>2</v>
      </c>
      <c r="U23" s="66">
        <v>1</v>
      </c>
      <c r="V23" s="66"/>
      <c r="W23" s="66"/>
      <c r="X23" s="66"/>
      <c r="Y23" s="66"/>
      <c r="Z23" s="66"/>
      <c r="AA23" s="66"/>
      <c r="AB23" s="66"/>
      <c r="AC23" s="66"/>
      <c r="AD23" s="66"/>
      <c r="AE23" s="17">
        <f t="shared" si="0"/>
        <v>15</v>
      </c>
      <c r="AF23" s="9">
        <f>AE23/$AE$31</f>
        <v>8.1967213114754092E-2</v>
      </c>
      <c r="AH23" s="67" t="s">
        <v>69</v>
      </c>
      <c r="AI23" s="66"/>
      <c r="AJ23" s="66"/>
      <c r="AK23" s="66">
        <v>3</v>
      </c>
      <c r="AL23" s="66">
        <v>1</v>
      </c>
      <c r="AM23" s="66">
        <v>6</v>
      </c>
      <c r="AN23" s="66">
        <v>4</v>
      </c>
      <c r="AO23" s="66"/>
      <c r="AP23" s="66"/>
      <c r="AQ23" s="66">
        <v>4</v>
      </c>
      <c r="AR23" s="66">
        <v>2</v>
      </c>
      <c r="AS23" s="66">
        <v>21</v>
      </c>
      <c r="AT23" s="66"/>
      <c r="AU23" s="66"/>
      <c r="AV23" s="66"/>
      <c r="AW23" s="66">
        <v>2</v>
      </c>
      <c r="AX23" s="66">
        <v>4</v>
      </c>
      <c r="AY23" s="66">
        <v>3</v>
      </c>
      <c r="AZ23" s="66">
        <v>13</v>
      </c>
      <c r="BA23" s="66">
        <v>13</v>
      </c>
      <c r="BB23" s="66"/>
      <c r="BC23" s="66">
        <v>1</v>
      </c>
      <c r="BD23" s="66"/>
      <c r="BE23" s="66">
        <v>16</v>
      </c>
      <c r="BF23" s="66">
        <v>8</v>
      </c>
      <c r="BG23" s="66"/>
      <c r="BH23" s="66">
        <v>4</v>
      </c>
      <c r="BI23" s="66">
        <v>2</v>
      </c>
      <c r="BJ23" s="66">
        <v>25</v>
      </c>
      <c r="BK23" s="17">
        <f t="shared" si="1"/>
        <v>132</v>
      </c>
      <c r="BL23" s="9">
        <f>BK23/$BK$31</f>
        <v>0.2129032258064516</v>
      </c>
      <c r="BN23" s="67" t="s">
        <v>69</v>
      </c>
      <c r="BO23" s="66">
        <v>1</v>
      </c>
      <c r="BP23" s="66">
        <v>1</v>
      </c>
      <c r="BQ23" s="66">
        <v>18</v>
      </c>
      <c r="BR23" s="66"/>
      <c r="BS23" s="66">
        <v>13</v>
      </c>
      <c r="BT23" s="66">
        <v>1</v>
      </c>
      <c r="BU23" s="66">
        <v>6</v>
      </c>
      <c r="BV23" s="66">
        <v>1</v>
      </c>
      <c r="BW23" s="66">
        <v>2</v>
      </c>
      <c r="BX23" s="66">
        <v>2</v>
      </c>
      <c r="BY23" s="66">
        <v>20</v>
      </c>
      <c r="BZ23" s="66">
        <v>1</v>
      </c>
      <c r="CA23" s="66">
        <v>2</v>
      </c>
      <c r="CB23" s="66">
        <v>7</v>
      </c>
      <c r="CC23" s="66"/>
      <c r="CD23" s="66">
        <v>8</v>
      </c>
      <c r="CE23" s="66">
        <v>2</v>
      </c>
      <c r="CF23" s="66">
        <v>9</v>
      </c>
      <c r="CG23" s="66">
        <v>25</v>
      </c>
      <c r="CH23" s="66"/>
      <c r="CI23" s="66">
        <v>1</v>
      </c>
      <c r="CJ23" s="66"/>
      <c r="CK23" s="66">
        <v>29</v>
      </c>
      <c r="CL23" s="66">
        <v>33</v>
      </c>
      <c r="CM23" s="66"/>
      <c r="CN23" s="66">
        <v>27</v>
      </c>
      <c r="CO23" s="66"/>
      <c r="CP23" s="66">
        <v>68</v>
      </c>
      <c r="CQ23" s="17">
        <f t="shared" si="2"/>
        <v>277</v>
      </c>
      <c r="CR23" s="9">
        <f>CQ23/$CQ$31</f>
        <v>0.32060185185185186</v>
      </c>
      <c r="CT23" s="67" t="s">
        <v>69</v>
      </c>
      <c r="CU23" s="66"/>
      <c r="CV23" s="66">
        <v>1</v>
      </c>
      <c r="CW23" s="66">
        <v>4</v>
      </c>
      <c r="CX23" s="66">
        <v>1</v>
      </c>
      <c r="CY23" s="66">
        <v>16</v>
      </c>
      <c r="CZ23" s="66">
        <v>16</v>
      </c>
      <c r="DA23" s="66">
        <v>6</v>
      </c>
      <c r="DB23" s="66">
        <v>2</v>
      </c>
      <c r="DC23" s="66">
        <v>5</v>
      </c>
      <c r="DD23" s="66">
        <v>2</v>
      </c>
      <c r="DE23" s="66">
        <v>13</v>
      </c>
      <c r="DF23" s="66">
        <v>1</v>
      </c>
      <c r="DG23" s="66">
        <v>2</v>
      </c>
      <c r="DH23" s="66">
        <v>5</v>
      </c>
      <c r="DI23" s="66"/>
      <c r="DJ23" s="66">
        <v>6</v>
      </c>
      <c r="DK23" s="66"/>
      <c r="DL23" s="66">
        <v>16</v>
      </c>
      <c r="DM23" s="66">
        <v>18</v>
      </c>
      <c r="DN23" s="66">
        <v>6</v>
      </c>
      <c r="DO23" s="66"/>
      <c r="DP23" s="66"/>
      <c r="DQ23" s="66">
        <v>16</v>
      </c>
      <c r="DR23" s="66">
        <v>27</v>
      </c>
      <c r="DS23" s="66"/>
      <c r="DT23" s="66">
        <v>37</v>
      </c>
      <c r="DU23" s="66"/>
      <c r="DV23" s="66">
        <v>47</v>
      </c>
      <c r="DW23" s="17">
        <f t="shared" si="3"/>
        <v>247</v>
      </c>
      <c r="DX23" s="9">
        <f>DW23/$DW$31</f>
        <v>0.43485915492957744</v>
      </c>
      <c r="DZ23" s="67" t="s">
        <v>69</v>
      </c>
      <c r="EA23" s="66"/>
      <c r="EB23" s="66">
        <v>2</v>
      </c>
      <c r="EC23" s="66">
        <v>8</v>
      </c>
      <c r="ED23" s="66"/>
      <c r="EE23" s="66">
        <v>14</v>
      </c>
      <c r="EF23" s="66">
        <v>2</v>
      </c>
      <c r="EG23" s="66">
        <v>5</v>
      </c>
      <c r="EH23" s="66">
        <v>1</v>
      </c>
      <c r="EI23" s="66">
        <v>29</v>
      </c>
      <c r="EJ23" s="66">
        <v>2</v>
      </c>
      <c r="EK23" s="66">
        <v>14</v>
      </c>
      <c r="EL23" s="66"/>
      <c r="EM23" s="66">
        <v>11</v>
      </c>
      <c r="EN23" s="66">
        <v>9</v>
      </c>
      <c r="EO23" s="66">
        <v>1</v>
      </c>
      <c r="EP23" s="66">
        <v>16</v>
      </c>
      <c r="EQ23" s="66">
        <v>2</v>
      </c>
      <c r="ER23" s="66">
        <v>8</v>
      </c>
      <c r="ES23" s="66">
        <v>27</v>
      </c>
      <c r="ET23" s="66">
        <v>2</v>
      </c>
      <c r="EU23" s="66"/>
      <c r="EV23" s="66"/>
      <c r="EW23" s="66">
        <v>17</v>
      </c>
      <c r="EX23" s="66">
        <v>7</v>
      </c>
      <c r="EY23" s="66"/>
      <c r="EZ23" s="66">
        <v>58</v>
      </c>
      <c r="FA23" s="66"/>
      <c r="FB23" s="66">
        <v>39</v>
      </c>
      <c r="FC23" s="17">
        <f t="shared" si="4"/>
        <v>274</v>
      </c>
      <c r="FD23" s="9">
        <f>FC23/$FC$31</f>
        <v>0.43840000000000001</v>
      </c>
      <c r="FF23" s="67" t="s">
        <v>69</v>
      </c>
      <c r="FG23" s="66"/>
      <c r="FH23" s="66"/>
      <c r="FI23" s="66">
        <v>17</v>
      </c>
      <c r="FJ23" s="66"/>
      <c r="FK23" s="66">
        <v>7</v>
      </c>
      <c r="FL23" s="66">
        <v>6</v>
      </c>
      <c r="FM23" s="66">
        <v>1</v>
      </c>
      <c r="FN23" s="66">
        <v>1</v>
      </c>
      <c r="FO23" s="66">
        <v>4</v>
      </c>
      <c r="FP23" s="66">
        <v>6</v>
      </c>
      <c r="FQ23" s="66">
        <v>15</v>
      </c>
      <c r="FR23" s="66">
        <v>2</v>
      </c>
      <c r="FS23" s="66">
        <v>3</v>
      </c>
      <c r="FT23" s="66">
        <v>7</v>
      </c>
      <c r="FU23" s="66">
        <v>3</v>
      </c>
      <c r="FV23" s="66">
        <v>11</v>
      </c>
      <c r="FW23" s="66">
        <v>2</v>
      </c>
      <c r="FX23" s="66">
        <v>11</v>
      </c>
      <c r="FY23" s="66">
        <v>20</v>
      </c>
      <c r="FZ23" s="66">
        <v>9</v>
      </c>
      <c r="GA23" s="66"/>
      <c r="GB23" s="66">
        <v>1</v>
      </c>
      <c r="GC23" s="66">
        <v>5</v>
      </c>
      <c r="GD23" s="66">
        <v>9</v>
      </c>
      <c r="GE23" s="66">
        <v>3</v>
      </c>
      <c r="GF23" s="66">
        <v>49</v>
      </c>
      <c r="GG23" s="66">
        <v>2</v>
      </c>
      <c r="GH23" s="66">
        <v>29</v>
      </c>
      <c r="GI23" s="17">
        <f t="shared" si="5"/>
        <v>223</v>
      </c>
      <c r="GJ23" s="9">
        <f>GI23/$GI$31</f>
        <v>0.43725490196078431</v>
      </c>
    </row>
    <row r="24" spans="2:192" x14ac:dyDescent="0.25">
      <c r="B24" s="67" t="s">
        <v>89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17">
        <f t="shared" si="0"/>
        <v>0</v>
      </c>
      <c r="AF24" s="9">
        <f>AE24/$AE$31</f>
        <v>0</v>
      </c>
      <c r="AH24" s="67" t="s">
        <v>89</v>
      </c>
      <c r="AI24" s="66"/>
      <c r="AJ24" s="66">
        <v>1</v>
      </c>
      <c r="AK24" s="66">
        <v>1</v>
      </c>
      <c r="AL24" s="66"/>
      <c r="AM24" s="66">
        <v>2</v>
      </c>
      <c r="AN24" s="66"/>
      <c r="AO24" s="66">
        <v>1</v>
      </c>
      <c r="AP24" s="66"/>
      <c r="AQ24" s="66">
        <v>1</v>
      </c>
      <c r="AR24" s="66"/>
      <c r="AS24" s="66">
        <v>7</v>
      </c>
      <c r="AT24" s="66">
        <v>4</v>
      </c>
      <c r="AU24" s="66">
        <v>1</v>
      </c>
      <c r="AV24" s="66">
        <v>3</v>
      </c>
      <c r="AW24" s="66"/>
      <c r="AX24" s="66">
        <v>2</v>
      </c>
      <c r="AY24" s="66">
        <v>2</v>
      </c>
      <c r="AZ24" s="66">
        <v>1</v>
      </c>
      <c r="BA24" s="66">
        <v>4</v>
      </c>
      <c r="BB24" s="66"/>
      <c r="BC24" s="66"/>
      <c r="BD24" s="66"/>
      <c r="BE24" s="66">
        <v>1</v>
      </c>
      <c r="BF24" s="66"/>
      <c r="BG24" s="66"/>
      <c r="BH24" s="66">
        <v>5</v>
      </c>
      <c r="BI24" s="66"/>
      <c r="BJ24" s="66"/>
      <c r="BK24" s="17">
        <f t="shared" si="1"/>
        <v>36</v>
      </c>
      <c r="BL24" s="9">
        <f>BK24/$BK$31</f>
        <v>5.8064516129032261E-2</v>
      </c>
      <c r="BN24" s="67" t="s">
        <v>89</v>
      </c>
      <c r="BO24" s="66"/>
      <c r="BP24" s="66"/>
      <c r="BQ24" s="66"/>
      <c r="BR24" s="66"/>
      <c r="BS24" s="66">
        <v>1</v>
      </c>
      <c r="BT24" s="66">
        <v>1</v>
      </c>
      <c r="BU24" s="66">
        <v>1</v>
      </c>
      <c r="BV24" s="66">
        <v>1</v>
      </c>
      <c r="BW24" s="66">
        <v>1</v>
      </c>
      <c r="BX24" s="66">
        <v>1</v>
      </c>
      <c r="BY24" s="66">
        <v>7</v>
      </c>
      <c r="BZ24" s="66">
        <v>1</v>
      </c>
      <c r="CA24" s="66">
        <v>2</v>
      </c>
      <c r="CB24" s="66"/>
      <c r="CC24" s="66"/>
      <c r="CD24" s="66"/>
      <c r="CE24" s="66"/>
      <c r="CF24" s="66">
        <v>1</v>
      </c>
      <c r="CG24" s="66">
        <v>7</v>
      </c>
      <c r="CH24" s="66"/>
      <c r="CI24" s="66"/>
      <c r="CJ24" s="66"/>
      <c r="CK24" s="66"/>
      <c r="CL24" s="66">
        <v>1</v>
      </c>
      <c r="CM24" s="66"/>
      <c r="CN24" s="66">
        <v>3</v>
      </c>
      <c r="CO24" s="66"/>
      <c r="CP24" s="66"/>
      <c r="CQ24" s="17">
        <f t="shared" si="2"/>
        <v>28</v>
      </c>
      <c r="CR24" s="9">
        <f>CQ24/$CQ$31</f>
        <v>3.2407407407407406E-2</v>
      </c>
      <c r="CT24" s="67" t="s">
        <v>89</v>
      </c>
      <c r="CU24" s="66"/>
      <c r="CV24" s="66"/>
      <c r="CW24" s="66"/>
      <c r="CX24" s="66"/>
      <c r="CY24" s="66"/>
      <c r="CZ24" s="66"/>
      <c r="DA24" s="66"/>
      <c r="DB24" s="66"/>
      <c r="DC24" s="66">
        <v>2</v>
      </c>
      <c r="DD24" s="66">
        <v>1</v>
      </c>
      <c r="DE24" s="66">
        <v>3</v>
      </c>
      <c r="DF24" s="66"/>
      <c r="DG24" s="66">
        <v>2</v>
      </c>
      <c r="DH24" s="66">
        <v>4</v>
      </c>
      <c r="DI24" s="66"/>
      <c r="DJ24" s="66"/>
      <c r="DK24" s="66"/>
      <c r="DL24" s="66">
        <v>2</v>
      </c>
      <c r="DM24" s="66">
        <v>2</v>
      </c>
      <c r="DN24" s="66">
        <v>1</v>
      </c>
      <c r="DO24" s="66"/>
      <c r="DP24" s="66"/>
      <c r="DQ24" s="66"/>
      <c r="DR24" s="66"/>
      <c r="DS24" s="66"/>
      <c r="DT24" s="66">
        <v>7</v>
      </c>
      <c r="DU24" s="66"/>
      <c r="DV24" s="66"/>
      <c r="DW24" s="17">
        <f t="shared" si="3"/>
        <v>24</v>
      </c>
      <c r="DX24" s="9">
        <f>DW24/$DW$31</f>
        <v>4.2253521126760563E-2</v>
      </c>
      <c r="DZ24" s="67" t="s">
        <v>89</v>
      </c>
      <c r="EA24" s="66"/>
      <c r="EB24" s="66"/>
      <c r="EC24" s="66"/>
      <c r="ED24" s="66"/>
      <c r="EE24" s="66">
        <v>3</v>
      </c>
      <c r="EF24" s="66"/>
      <c r="EG24" s="66">
        <v>1</v>
      </c>
      <c r="EH24" s="66"/>
      <c r="EI24" s="66"/>
      <c r="EJ24" s="66"/>
      <c r="EK24" s="66">
        <v>5</v>
      </c>
      <c r="EL24" s="66">
        <v>2</v>
      </c>
      <c r="EM24" s="66">
        <v>2</v>
      </c>
      <c r="EN24" s="66"/>
      <c r="EO24" s="66"/>
      <c r="EP24" s="66"/>
      <c r="EQ24" s="66"/>
      <c r="ER24" s="66"/>
      <c r="ES24" s="66">
        <v>6</v>
      </c>
      <c r="ET24" s="66"/>
      <c r="EU24" s="66"/>
      <c r="EV24" s="66"/>
      <c r="EW24" s="66">
        <v>1</v>
      </c>
      <c r="EX24" s="66"/>
      <c r="EY24" s="66"/>
      <c r="EZ24" s="66">
        <v>4</v>
      </c>
      <c r="FA24" s="66"/>
      <c r="FB24" s="66"/>
      <c r="FC24" s="17">
        <f t="shared" si="4"/>
        <v>24</v>
      </c>
      <c r="FD24" s="9">
        <f>FC24/$FC$31</f>
        <v>3.8399999999999997E-2</v>
      </c>
      <c r="FF24" s="67" t="s">
        <v>89</v>
      </c>
      <c r="FG24" s="66"/>
      <c r="FH24" s="66">
        <v>1</v>
      </c>
      <c r="FI24" s="66"/>
      <c r="FJ24" s="66"/>
      <c r="FK24" s="66">
        <v>5</v>
      </c>
      <c r="FL24" s="66">
        <v>2</v>
      </c>
      <c r="FM24" s="66">
        <v>1</v>
      </c>
      <c r="FN24" s="66"/>
      <c r="FO24" s="66"/>
      <c r="FP24" s="66"/>
      <c r="FQ24" s="66">
        <v>6</v>
      </c>
      <c r="FR24" s="66">
        <v>2</v>
      </c>
      <c r="FS24" s="66">
        <v>5</v>
      </c>
      <c r="FT24" s="66">
        <v>2</v>
      </c>
      <c r="FU24" s="66"/>
      <c r="FV24" s="66"/>
      <c r="FW24" s="66"/>
      <c r="FX24" s="66">
        <v>2</v>
      </c>
      <c r="FY24" s="66"/>
      <c r="FZ24" s="66">
        <v>1</v>
      </c>
      <c r="GA24" s="66"/>
      <c r="GB24" s="66"/>
      <c r="GC24" s="66">
        <v>2</v>
      </c>
      <c r="GD24" s="66"/>
      <c r="GE24" s="66"/>
      <c r="GF24" s="66">
        <v>5</v>
      </c>
      <c r="GG24" s="66"/>
      <c r="GH24" s="66"/>
      <c r="GI24" s="17">
        <f t="shared" si="5"/>
        <v>34</v>
      </c>
      <c r="GJ24" s="9">
        <f>GI24/$GI$31</f>
        <v>6.6666666666666666E-2</v>
      </c>
    </row>
    <row r="25" spans="2:192" x14ac:dyDescent="0.25">
      <c r="B25" s="67" t="s">
        <v>282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17">
        <f t="shared" si="0"/>
        <v>0</v>
      </c>
      <c r="AF25" s="9">
        <f>AE25/$AE$31</f>
        <v>0</v>
      </c>
      <c r="AH25" s="67" t="s">
        <v>282</v>
      </c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17">
        <f t="shared" si="1"/>
        <v>0</v>
      </c>
      <c r="BL25" s="9">
        <f>BK25/$BK$31</f>
        <v>0</v>
      </c>
      <c r="BN25" s="67" t="s">
        <v>282</v>
      </c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17">
        <f t="shared" si="2"/>
        <v>0</v>
      </c>
      <c r="CR25" s="9">
        <f>CQ25/$CQ$31</f>
        <v>0</v>
      </c>
      <c r="CT25" s="67" t="s">
        <v>282</v>
      </c>
      <c r="CU25" s="66"/>
      <c r="CV25" s="66"/>
      <c r="CW25" s="66"/>
      <c r="CX25" s="66"/>
      <c r="CY25" s="66">
        <v>1</v>
      </c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17">
        <f t="shared" si="3"/>
        <v>1</v>
      </c>
      <c r="DX25" s="9">
        <f>DW25/$DW$31</f>
        <v>1.7605633802816902E-3</v>
      </c>
      <c r="DZ25" s="67" t="s">
        <v>282</v>
      </c>
      <c r="EA25" s="66"/>
      <c r="EB25" s="66"/>
      <c r="EC25" s="66">
        <v>4</v>
      </c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17">
        <f t="shared" si="4"/>
        <v>4</v>
      </c>
      <c r="FD25" s="9">
        <f>FC25/$FC$31</f>
        <v>6.4000000000000003E-3</v>
      </c>
      <c r="FF25" s="67" t="s">
        <v>282</v>
      </c>
      <c r="FG25" s="66"/>
      <c r="FH25" s="66"/>
      <c r="FI25" s="66">
        <v>2</v>
      </c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17">
        <f t="shared" si="5"/>
        <v>2</v>
      </c>
      <c r="GJ25" s="9">
        <f>GI25/$GI$31</f>
        <v>3.9215686274509803E-3</v>
      </c>
    </row>
    <row r="26" spans="2:192" x14ac:dyDescent="0.25">
      <c r="B26" s="67" t="s">
        <v>86</v>
      </c>
      <c r="C26" s="66"/>
      <c r="D26" s="66"/>
      <c r="E26" s="66"/>
      <c r="F26" s="66"/>
      <c r="G26" s="66">
        <v>1</v>
      </c>
      <c r="H26" s="66"/>
      <c r="I26" s="66">
        <v>2</v>
      </c>
      <c r="J26" s="66"/>
      <c r="K26" s="66"/>
      <c r="L26" s="66"/>
      <c r="M26" s="66"/>
      <c r="N26" s="66"/>
      <c r="O26" s="66"/>
      <c r="P26" s="66"/>
      <c r="Q26" s="66"/>
      <c r="R26" s="66">
        <v>1</v>
      </c>
      <c r="S26" s="66"/>
      <c r="T26" s="66"/>
      <c r="U26" s="66"/>
      <c r="V26" s="66"/>
      <c r="W26" s="66"/>
      <c r="X26" s="66"/>
      <c r="Y26" s="66"/>
      <c r="Z26" s="66"/>
      <c r="AA26" s="66"/>
      <c r="AB26" s="66">
        <v>4</v>
      </c>
      <c r="AC26" s="66"/>
      <c r="AD26" s="66"/>
      <c r="AE26" s="17">
        <f t="shared" si="0"/>
        <v>8</v>
      </c>
      <c r="AF26" s="9">
        <f>AE26/$AE$31</f>
        <v>4.3715846994535519E-2</v>
      </c>
      <c r="AH26" s="67" t="s">
        <v>86</v>
      </c>
      <c r="AI26" s="66"/>
      <c r="AJ26" s="66">
        <v>2</v>
      </c>
      <c r="AK26" s="66"/>
      <c r="AL26" s="66"/>
      <c r="AM26" s="66">
        <v>1</v>
      </c>
      <c r="AN26" s="66">
        <v>1</v>
      </c>
      <c r="AO26" s="66">
        <v>2</v>
      </c>
      <c r="AP26" s="66">
        <v>1</v>
      </c>
      <c r="AQ26" s="66">
        <v>1</v>
      </c>
      <c r="AR26" s="66"/>
      <c r="AS26" s="66">
        <v>2</v>
      </c>
      <c r="AT26" s="66"/>
      <c r="AU26" s="66">
        <v>1</v>
      </c>
      <c r="AV26" s="66">
        <v>1</v>
      </c>
      <c r="AW26" s="66"/>
      <c r="AX26" s="66">
        <v>4</v>
      </c>
      <c r="AY26" s="66"/>
      <c r="AZ26" s="66">
        <v>1</v>
      </c>
      <c r="BA26" s="66">
        <v>4</v>
      </c>
      <c r="BB26" s="66">
        <v>1</v>
      </c>
      <c r="BC26" s="66"/>
      <c r="BD26" s="66"/>
      <c r="BE26" s="66">
        <v>7</v>
      </c>
      <c r="BF26" s="66">
        <v>4</v>
      </c>
      <c r="BG26" s="66"/>
      <c r="BH26" s="66">
        <v>14</v>
      </c>
      <c r="BI26" s="66"/>
      <c r="BJ26" s="66">
        <v>1</v>
      </c>
      <c r="BK26" s="17">
        <f t="shared" si="1"/>
        <v>48</v>
      </c>
      <c r="BL26" s="9">
        <f>BK26/$BK$31</f>
        <v>7.7419354838709681E-2</v>
      </c>
      <c r="BN26" s="67" t="s">
        <v>86</v>
      </c>
      <c r="BO26" s="66">
        <v>3</v>
      </c>
      <c r="BP26" s="66"/>
      <c r="BQ26" s="66"/>
      <c r="BR26" s="66"/>
      <c r="BS26" s="66">
        <v>1</v>
      </c>
      <c r="BT26" s="66">
        <v>1</v>
      </c>
      <c r="BU26" s="66">
        <v>3</v>
      </c>
      <c r="BV26" s="66">
        <v>1</v>
      </c>
      <c r="BW26" s="66"/>
      <c r="BX26" s="66">
        <v>1</v>
      </c>
      <c r="BY26" s="66">
        <v>5</v>
      </c>
      <c r="BZ26" s="66">
        <v>1</v>
      </c>
      <c r="CA26" s="66"/>
      <c r="CB26" s="66">
        <v>3</v>
      </c>
      <c r="CC26" s="66">
        <v>1</v>
      </c>
      <c r="CD26" s="66"/>
      <c r="CE26" s="66"/>
      <c r="CF26" s="66">
        <v>2</v>
      </c>
      <c r="CG26" s="66">
        <v>1</v>
      </c>
      <c r="CH26" s="66"/>
      <c r="CI26" s="66">
        <v>2</v>
      </c>
      <c r="CJ26" s="66"/>
      <c r="CK26" s="66">
        <v>2</v>
      </c>
      <c r="CL26" s="66"/>
      <c r="CM26" s="66"/>
      <c r="CN26" s="66">
        <v>29</v>
      </c>
      <c r="CO26" s="66"/>
      <c r="CP26" s="66"/>
      <c r="CQ26" s="17">
        <f t="shared" si="2"/>
        <v>56</v>
      </c>
      <c r="CR26" s="9">
        <f>CQ26/$CQ$31</f>
        <v>6.4814814814814811E-2</v>
      </c>
      <c r="CT26" s="67" t="s">
        <v>86</v>
      </c>
      <c r="CU26" s="66"/>
      <c r="CV26" s="66"/>
      <c r="CW26" s="66"/>
      <c r="CX26" s="66"/>
      <c r="CY26" s="66">
        <v>1</v>
      </c>
      <c r="CZ26" s="66"/>
      <c r="DA26" s="66"/>
      <c r="DB26" s="66"/>
      <c r="DC26" s="66"/>
      <c r="DD26" s="66">
        <v>3</v>
      </c>
      <c r="DE26" s="66">
        <v>1</v>
      </c>
      <c r="DF26" s="66"/>
      <c r="DG26" s="66"/>
      <c r="DH26" s="66">
        <v>2</v>
      </c>
      <c r="DI26" s="66"/>
      <c r="DJ26" s="66">
        <v>2</v>
      </c>
      <c r="DK26" s="66"/>
      <c r="DL26" s="66">
        <v>2</v>
      </c>
      <c r="DM26" s="66">
        <v>1</v>
      </c>
      <c r="DN26" s="66">
        <v>1</v>
      </c>
      <c r="DO26" s="66"/>
      <c r="DP26" s="66"/>
      <c r="DQ26" s="66">
        <v>1</v>
      </c>
      <c r="DR26" s="66"/>
      <c r="DS26" s="66"/>
      <c r="DT26" s="66">
        <v>10</v>
      </c>
      <c r="DU26" s="66"/>
      <c r="DV26" s="66">
        <v>1</v>
      </c>
      <c r="DW26" s="17">
        <f t="shared" si="3"/>
        <v>25</v>
      </c>
      <c r="DX26" s="9">
        <f>DW26/$DW$31</f>
        <v>4.401408450704225E-2</v>
      </c>
      <c r="DZ26" s="67" t="s">
        <v>86</v>
      </c>
      <c r="EA26" s="66"/>
      <c r="EB26" s="66"/>
      <c r="EC26" s="66"/>
      <c r="ED26" s="66"/>
      <c r="EE26" s="66">
        <v>1</v>
      </c>
      <c r="EF26" s="66">
        <v>2</v>
      </c>
      <c r="EG26" s="66"/>
      <c r="EH26" s="66"/>
      <c r="EI26" s="66"/>
      <c r="EJ26" s="66"/>
      <c r="EK26" s="66">
        <v>6</v>
      </c>
      <c r="EL26" s="66"/>
      <c r="EM26" s="66">
        <v>2</v>
      </c>
      <c r="EN26" s="66">
        <v>1</v>
      </c>
      <c r="EO26" s="66">
        <v>1</v>
      </c>
      <c r="EP26" s="66"/>
      <c r="EQ26" s="66"/>
      <c r="ER26" s="66">
        <v>1</v>
      </c>
      <c r="ES26" s="66">
        <v>2</v>
      </c>
      <c r="ET26" s="66"/>
      <c r="EU26" s="66"/>
      <c r="EV26" s="66"/>
      <c r="EW26" s="66">
        <v>1</v>
      </c>
      <c r="EX26" s="66"/>
      <c r="EY26" s="66"/>
      <c r="EZ26" s="66">
        <v>3</v>
      </c>
      <c r="FA26" s="66"/>
      <c r="FB26" s="66">
        <v>1</v>
      </c>
      <c r="FC26" s="17">
        <f t="shared" si="4"/>
        <v>21</v>
      </c>
      <c r="FD26" s="9">
        <f>FC26/$FC$31</f>
        <v>3.3599999999999998E-2</v>
      </c>
      <c r="FF26" s="67" t="s">
        <v>86</v>
      </c>
      <c r="FG26" s="66"/>
      <c r="FH26" s="66"/>
      <c r="FI26" s="66"/>
      <c r="FJ26" s="66"/>
      <c r="FK26" s="66">
        <v>5</v>
      </c>
      <c r="FL26" s="66"/>
      <c r="FM26" s="66"/>
      <c r="FN26" s="66">
        <v>3</v>
      </c>
      <c r="FO26" s="66">
        <v>2</v>
      </c>
      <c r="FP26" s="66"/>
      <c r="FQ26" s="66">
        <v>4</v>
      </c>
      <c r="FR26" s="66">
        <v>3</v>
      </c>
      <c r="FS26" s="66">
        <v>1</v>
      </c>
      <c r="FT26" s="66"/>
      <c r="FU26" s="66">
        <v>1</v>
      </c>
      <c r="FV26" s="66"/>
      <c r="FW26" s="66"/>
      <c r="FX26" s="66">
        <v>1</v>
      </c>
      <c r="FY26" s="66">
        <v>2</v>
      </c>
      <c r="FZ26" s="66">
        <v>2</v>
      </c>
      <c r="GA26" s="66"/>
      <c r="GB26" s="66"/>
      <c r="GC26" s="66">
        <v>2</v>
      </c>
      <c r="GD26" s="66">
        <v>1</v>
      </c>
      <c r="GE26" s="66"/>
      <c r="GF26" s="66">
        <v>1</v>
      </c>
      <c r="GG26" s="66"/>
      <c r="GH26" s="66"/>
      <c r="GI26" s="17">
        <f t="shared" si="5"/>
        <v>28</v>
      </c>
      <c r="GJ26" s="9">
        <f>GI26/$GI$31</f>
        <v>5.4901960784313725E-2</v>
      </c>
    </row>
    <row r="27" spans="2:192" x14ac:dyDescent="0.25">
      <c r="B27" s="67" t="s">
        <v>99</v>
      </c>
      <c r="C27" s="66"/>
      <c r="D27" s="66"/>
      <c r="E27" s="66"/>
      <c r="F27" s="66"/>
      <c r="G27" s="66"/>
      <c r="H27" s="66"/>
      <c r="I27" s="66"/>
      <c r="J27" s="66">
        <v>2</v>
      </c>
      <c r="K27" s="66"/>
      <c r="L27" s="66"/>
      <c r="M27" s="66"/>
      <c r="N27" s="66"/>
      <c r="O27" s="66"/>
      <c r="P27" s="66"/>
      <c r="Q27" s="66"/>
      <c r="R27" s="66"/>
      <c r="S27" s="66">
        <v>2</v>
      </c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17">
        <f t="shared" si="0"/>
        <v>4</v>
      </c>
      <c r="AF27" s="9">
        <f>AE27/$AE$31</f>
        <v>2.185792349726776E-2</v>
      </c>
      <c r="AH27" s="67" t="s">
        <v>99</v>
      </c>
      <c r="AI27" s="66"/>
      <c r="AJ27" s="66"/>
      <c r="AK27" s="66"/>
      <c r="AL27" s="66"/>
      <c r="AM27" s="66">
        <v>2</v>
      </c>
      <c r="AN27" s="66"/>
      <c r="AO27" s="66">
        <v>1</v>
      </c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>
        <v>1</v>
      </c>
      <c r="BI27" s="66"/>
      <c r="BJ27" s="66"/>
      <c r="BK27" s="17">
        <f t="shared" si="1"/>
        <v>4</v>
      </c>
      <c r="BL27" s="9">
        <f>BK27/$BK$31</f>
        <v>6.4516129032258064E-3</v>
      </c>
      <c r="BN27" s="67" t="s">
        <v>99</v>
      </c>
      <c r="BO27" s="66"/>
      <c r="BP27" s="66"/>
      <c r="BQ27" s="66"/>
      <c r="BR27" s="66"/>
      <c r="BS27" s="66"/>
      <c r="BT27" s="66"/>
      <c r="BU27" s="66">
        <v>1</v>
      </c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>
        <v>1</v>
      </c>
      <c r="CN27" s="66"/>
      <c r="CO27" s="66"/>
      <c r="CP27" s="66"/>
      <c r="CQ27" s="17">
        <f t="shared" si="2"/>
        <v>2</v>
      </c>
      <c r="CR27" s="9">
        <f>CQ27/$CQ$31</f>
        <v>2.3148148148148147E-3</v>
      </c>
      <c r="CT27" s="67" t="s">
        <v>99</v>
      </c>
      <c r="CU27" s="66"/>
      <c r="CV27" s="66"/>
      <c r="CW27" s="66"/>
      <c r="CX27" s="66"/>
      <c r="CY27" s="66"/>
      <c r="CZ27" s="66"/>
      <c r="DA27" s="66">
        <v>2</v>
      </c>
      <c r="DB27" s="66"/>
      <c r="DC27" s="66">
        <v>1</v>
      </c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>
        <v>1</v>
      </c>
      <c r="DU27" s="66"/>
      <c r="DV27" s="66"/>
      <c r="DW27" s="17">
        <f t="shared" si="3"/>
        <v>4</v>
      </c>
      <c r="DX27" s="9">
        <f>DW27/$DW$31</f>
        <v>7.0422535211267607E-3</v>
      </c>
      <c r="DZ27" s="67" t="s">
        <v>99</v>
      </c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>
        <v>1</v>
      </c>
      <c r="EL27" s="66"/>
      <c r="EM27" s="66"/>
      <c r="EN27" s="66"/>
      <c r="EO27" s="66"/>
      <c r="EP27" s="66"/>
      <c r="EQ27" s="66"/>
      <c r="ER27" s="66"/>
      <c r="ES27" s="66"/>
      <c r="ET27" s="66"/>
      <c r="EU27" s="66"/>
      <c r="EV27" s="66"/>
      <c r="EW27" s="66"/>
      <c r="EX27" s="66"/>
      <c r="EY27" s="66"/>
      <c r="EZ27" s="66">
        <v>1</v>
      </c>
      <c r="FA27" s="66"/>
      <c r="FB27" s="66"/>
      <c r="FC27" s="17">
        <f t="shared" si="4"/>
        <v>2</v>
      </c>
      <c r="FD27" s="9">
        <f>FC27/$FC$31</f>
        <v>3.2000000000000002E-3</v>
      </c>
      <c r="FF27" s="67" t="s">
        <v>99</v>
      </c>
      <c r="FG27" s="66"/>
      <c r="FH27" s="66"/>
      <c r="FI27" s="66"/>
      <c r="FJ27" s="66"/>
      <c r="FK27" s="66"/>
      <c r="FL27" s="66"/>
      <c r="FM27" s="66"/>
      <c r="FN27" s="66"/>
      <c r="FO27" s="66"/>
      <c r="FP27" s="66"/>
      <c r="FQ27" s="66">
        <v>1</v>
      </c>
      <c r="FR27" s="66"/>
      <c r="FS27" s="66"/>
      <c r="FT27" s="66"/>
      <c r="FU27" s="66"/>
      <c r="FV27" s="66"/>
      <c r="FW27" s="66"/>
      <c r="FX27" s="66"/>
      <c r="FY27" s="66"/>
      <c r="FZ27" s="66"/>
      <c r="GA27" s="66"/>
      <c r="GB27" s="66"/>
      <c r="GC27" s="66"/>
      <c r="GD27" s="66"/>
      <c r="GE27" s="66"/>
      <c r="GF27" s="66"/>
      <c r="GG27" s="66"/>
      <c r="GH27" s="66"/>
      <c r="GI27" s="17">
        <f t="shared" si="5"/>
        <v>1</v>
      </c>
      <c r="GJ27" s="9">
        <f>GI27/$GI$31</f>
        <v>1.9607843137254902E-3</v>
      </c>
    </row>
    <row r="28" spans="2:192" x14ac:dyDescent="0.25">
      <c r="B28" s="67" t="s">
        <v>102</v>
      </c>
      <c r="C28" s="66"/>
      <c r="D28" s="66"/>
      <c r="E28" s="66"/>
      <c r="F28" s="66"/>
      <c r="G28" s="66">
        <v>2</v>
      </c>
      <c r="H28" s="66"/>
      <c r="I28" s="66"/>
      <c r="J28" s="66">
        <v>2</v>
      </c>
      <c r="K28" s="66"/>
      <c r="L28" s="66"/>
      <c r="M28" s="66"/>
      <c r="N28" s="66"/>
      <c r="O28" s="66"/>
      <c r="P28" s="66">
        <v>2</v>
      </c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>
        <v>2</v>
      </c>
      <c r="AC28" s="66"/>
      <c r="AD28" s="66"/>
      <c r="AE28" s="17">
        <f t="shared" si="0"/>
        <v>8</v>
      </c>
      <c r="AF28" s="9">
        <f>AE28/$AE$31</f>
        <v>4.3715846994535519E-2</v>
      </c>
      <c r="AH28" s="67" t="s">
        <v>102</v>
      </c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17">
        <f t="shared" si="1"/>
        <v>0</v>
      </c>
      <c r="BL28" s="9">
        <f>BK28/$BK$31</f>
        <v>0</v>
      </c>
      <c r="BN28" s="67" t="s">
        <v>102</v>
      </c>
      <c r="BO28" s="66"/>
      <c r="BP28" s="66"/>
      <c r="BQ28" s="66"/>
      <c r="BR28" s="66"/>
      <c r="BS28" s="66"/>
      <c r="BT28" s="66"/>
      <c r="BU28" s="66"/>
      <c r="BV28" s="66"/>
      <c r="BW28" s="66"/>
      <c r="BX28" s="66">
        <v>1</v>
      </c>
      <c r="BY28" s="66">
        <v>8</v>
      </c>
      <c r="BZ28" s="66">
        <v>1</v>
      </c>
      <c r="CA28" s="66"/>
      <c r="CB28" s="66"/>
      <c r="CC28" s="66"/>
      <c r="CD28" s="66">
        <v>5</v>
      </c>
      <c r="CE28" s="66"/>
      <c r="CF28" s="66"/>
      <c r="CG28" s="66"/>
      <c r="CH28" s="66"/>
      <c r="CI28" s="66"/>
      <c r="CJ28" s="66"/>
      <c r="CK28" s="66">
        <v>1</v>
      </c>
      <c r="CL28" s="66"/>
      <c r="CM28" s="66"/>
      <c r="CN28" s="66"/>
      <c r="CO28" s="66"/>
      <c r="CP28" s="66"/>
      <c r="CQ28" s="17">
        <f t="shared" si="2"/>
        <v>16</v>
      </c>
      <c r="CR28" s="9">
        <f>CQ28/$CQ$31</f>
        <v>1.8518518518518517E-2</v>
      </c>
      <c r="CT28" s="67" t="s">
        <v>102</v>
      </c>
      <c r="CU28" s="66"/>
      <c r="CV28" s="66"/>
      <c r="CW28" s="66"/>
      <c r="CX28" s="66"/>
      <c r="CY28" s="66"/>
      <c r="CZ28" s="66">
        <v>6</v>
      </c>
      <c r="DA28" s="66">
        <v>2</v>
      </c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>
        <v>2</v>
      </c>
      <c r="DU28" s="66"/>
      <c r="DV28" s="66"/>
      <c r="DW28" s="17">
        <f t="shared" si="3"/>
        <v>10</v>
      </c>
      <c r="DX28" s="9">
        <f>DW28/$DW$31</f>
        <v>1.7605633802816902E-2</v>
      </c>
      <c r="DZ28" s="67" t="s">
        <v>102</v>
      </c>
      <c r="EA28" s="66"/>
      <c r="EB28" s="66">
        <v>1</v>
      </c>
      <c r="EC28" s="66">
        <v>3</v>
      </c>
      <c r="ED28" s="66"/>
      <c r="EE28" s="66">
        <v>2</v>
      </c>
      <c r="EF28" s="66"/>
      <c r="EG28" s="66"/>
      <c r="EH28" s="66"/>
      <c r="EI28" s="66"/>
      <c r="EJ28" s="66"/>
      <c r="EK28" s="66">
        <v>1</v>
      </c>
      <c r="EL28" s="66"/>
      <c r="EM28" s="66"/>
      <c r="EN28" s="66"/>
      <c r="EO28" s="66"/>
      <c r="EP28" s="66"/>
      <c r="EQ28" s="66"/>
      <c r="ER28" s="66">
        <v>1</v>
      </c>
      <c r="ES28" s="66"/>
      <c r="ET28" s="66"/>
      <c r="EU28" s="66"/>
      <c r="EV28" s="66"/>
      <c r="EW28" s="66"/>
      <c r="EX28" s="66"/>
      <c r="EY28" s="66"/>
      <c r="EZ28" s="66">
        <v>1</v>
      </c>
      <c r="FA28" s="66"/>
      <c r="FB28" s="66">
        <v>1</v>
      </c>
      <c r="FC28" s="17">
        <f t="shared" si="4"/>
        <v>10</v>
      </c>
      <c r="FD28" s="9">
        <f>FC28/$FC$31</f>
        <v>1.6E-2</v>
      </c>
      <c r="FF28" s="67" t="s">
        <v>102</v>
      </c>
      <c r="FG28" s="66"/>
      <c r="FH28" s="66"/>
      <c r="FI28" s="66"/>
      <c r="FJ28" s="66"/>
      <c r="FK28" s="66">
        <v>1</v>
      </c>
      <c r="FL28" s="66"/>
      <c r="FM28" s="66">
        <v>1</v>
      </c>
      <c r="FN28" s="66"/>
      <c r="FO28" s="66">
        <v>2</v>
      </c>
      <c r="FP28" s="66"/>
      <c r="FQ28" s="66"/>
      <c r="FR28" s="66"/>
      <c r="FS28" s="66">
        <v>1</v>
      </c>
      <c r="FT28" s="66">
        <v>1</v>
      </c>
      <c r="FU28" s="66"/>
      <c r="FV28" s="66"/>
      <c r="FW28" s="66">
        <v>2</v>
      </c>
      <c r="FX28" s="66"/>
      <c r="FY28" s="66"/>
      <c r="FZ28" s="66"/>
      <c r="GA28" s="66"/>
      <c r="GB28" s="66"/>
      <c r="GC28" s="66"/>
      <c r="GD28" s="66">
        <v>3</v>
      </c>
      <c r="GE28" s="66"/>
      <c r="GF28" s="66">
        <v>1</v>
      </c>
      <c r="GG28" s="66"/>
      <c r="GH28" s="66"/>
      <c r="GI28" s="17">
        <f t="shared" si="5"/>
        <v>12</v>
      </c>
      <c r="GJ28" s="9">
        <f>GI28/$GI$31</f>
        <v>2.3529411764705882E-2</v>
      </c>
    </row>
    <row r="29" spans="2:192" x14ac:dyDescent="0.25">
      <c r="B29" s="67" t="s">
        <v>90</v>
      </c>
      <c r="C29" s="66"/>
      <c r="D29" s="66">
        <v>1</v>
      </c>
      <c r="E29" s="66">
        <v>14</v>
      </c>
      <c r="F29" s="66"/>
      <c r="G29" s="66"/>
      <c r="H29" s="66"/>
      <c r="I29" s="66"/>
      <c r="J29" s="66">
        <v>4</v>
      </c>
      <c r="K29" s="66"/>
      <c r="L29" s="66"/>
      <c r="M29" s="66"/>
      <c r="N29" s="66"/>
      <c r="O29" s="66"/>
      <c r="P29" s="66"/>
      <c r="Q29" s="66"/>
      <c r="R29" s="66">
        <v>1</v>
      </c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17">
        <f t="shared" si="0"/>
        <v>20</v>
      </c>
      <c r="AF29" s="9">
        <f>AE29/$AE$31</f>
        <v>0.10928961748633879</v>
      </c>
      <c r="AH29" s="67" t="s">
        <v>90</v>
      </c>
      <c r="AI29" s="66"/>
      <c r="AJ29" s="66"/>
      <c r="AK29" s="66"/>
      <c r="AL29" s="66"/>
      <c r="AM29" s="66">
        <v>4</v>
      </c>
      <c r="AN29" s="66"/>
      <c r="AO29" s="66"/>
      <c r="AP29" s="66"/>
      <c r="AQ29" s="66">
        <v>2</v>
      </c>
      <c r="AR29" s="66"/>
      <c r="AS29" s="66">
        <v>1</v>
      </c>
      <c r="AT29" s="66"/>
      <c r="AU29" s="66">
        <v>1</v>
      </c>
      <c r="AV29" s="66"/>
      <c r="AW29" s="66"/>
      <c r="AX29" s="66">
        <v>8</v>
      </c>
      <c r="AY29" s="66"/>
      <c r="AZ29" s="66">
        <v>3</v>
      </c>
      <c r="BA29" s="66">
        <v>1</v>
      </c>
      <c r="BB29" s="66"/>
      <c r="BC29" s="66"/>
      <c r="BD29" s="66"/>
      <c r="BE29" s="66">
        <v>1</v>
      </c>
      <c r="BF29" s="66">
        <v>1</v>
      </c>
      <c r="BG29" s="66"/>
      <c r="BH29" s="66">
        <v>4</v>
      </c>
      <c r="BI29" s="66"/>
      <c r="BJ29" s="66"/>
      <c r="BK29" s="17">
        <f t="shared" si="1"/>
        <v>26</v>
      </c>
      <c r="BL29" s="9">
        <f>BK29/$BK$31</f>
        <v>4.1935483870967745E-2</v>
      </c>
      <c r="BN29" s="67" t="s">
        <v>90</v>
      </c>
      <c r="BO29" s="66"/>
      <c r="BP29" s="66"/>
      <c r="BQ29" s="66"/>
      <c r="BR29" s="66"/>
      <c r="BS29" s="66"/>
      <c r="BT29" s="66"/>
      <c r="BU29" s="66">
        <v>1</v>
      </c>
      <c r="BV29" s="66">
        <v>16</v>
      </c>
      <c r="BW29" s="66"/>
      <c r="BX29" s="66"/>
      <c r="BY29" s="66"/>
      <c r="BZ29" s="66">
        <v>2</v>
      </c>
      <c r="CA29" s="66"/>
      <c r="CB29" s="66"/>
      <c r="CC29" s="66"/>
      <c r="CD29" s="66"/>
      <c r="CE29" s="66"/>
      <c r="CF29" s="66">
        <v>2</v>
      </c>
      <c r="CG29" s="66">
        <v>2</v>
      </c>
      <c r="CH29" s="66"/>
      <c r="CI29" s="66"/>
      <c r="CJ29" s="66"/>
      <c r="CK29" s="66"/>
      <c r="CL29" s="66">
        <v>5</v>
      </c>
      <c r="CM29" s="66"/>
      <c r="CN29" s="66">
        <v>1</v>
      </c>
      <c r="CO29" s="66"/>
      <c r="CP29" s="66"/>
      <c r="CQ29" s="17">
        <f t="shared" si="2"/>
        <v>29</v>
      </c>
      <c r="CR29" s="9">
        <f>CQ29/$CQ$31</f>
        <v>3.3564814814814818E-2</v>
      </c>
      <c r="CT29" s="67" t="s">
        <v>90</v>
      </c>
      <c r="CU29" s="66"/>
      <c r="CV29" s="66">
        <v>1</v>
      </c>
      <c r="CW29" s="66"/>
      <c r="CX29" s="66"/>
      <c r="CY29" s="66"/>
      <c r="CZ29" s="66"/>
      <c r="DA29" s="66"/>
      <c r="DB29" s="66"/>
      <c r="DC29" s="66"/>
      <c r="DD29" s="66"/>
      <c r="DE29" s="66">
        <v>6</v>
      </c>
      <c r="DF29" s="66"/>
      <c r="DG29" s="66">
        <v>1</v>
      </c>
      <c r="DH29" s="66">
        <v>1</v>
      </c>
      <c r="DI29" s="66"/>
      <c r="DJ29" s="66">
        <v>1</v>
      </c>
      <c r="DK29" s="66"/>
      <c r="DL29" s="66">
        <v>4</v>
      </c>
      <c r="DM29" s="66"/>
      <c r="DN29" s="66"/>
      <c r="DO29" s="66"/>
      <c r="DP29" s="66"/>
      <c r="DQ29" s="66"/>
      <c r="DR29" s="66">
        <v>4</v>
      </c>
      <c r="DS29" s="66"/>
      <c r="DT29" s="66">
        <v>4</v>
      </c>
      <c r="DU29" s="66"/>
      <c r="DV29" s="66"/>
      <c r="DW29" s="17">
        <f t="shared" si="3"/>
        <v>22</v>
      </c>
      <c r="DX29" s="9">
        <f>DW29/$DW$31</f>
        <v>3.873239436619718E-2</v>
      </c>
      <c r="DZ29" s="67" t="s">
        <v>90</v>
      </c>
      <c r="EA29" s="66"/>
      <c r="EB29" s="66"/>
      <c r="EC29" s="66">
        <v>20</v>
      </c>
      <c r="ED29" s="66">
        <v>1</v>
      </c>
      <c r="EE29" s="66">
        <v>1</v>
      </c>
      <c r="EF29" s="66"/>
      <c r="EG29" s="66"/>
      <c r="EH29" s="66"/>
      <c r="EI29" s="66"/>
      <c r="EJ29" s="66">
        <v>1</v>
      </c>
      <c r="EK29" s="66"/>
      <c r="EL29" s="66"/>
      <c r="EM29" s="66">
        <v>1</v>
      </c>
      <c r="EN29" s="66"/>
      <c r="EO29" s="66"/>
      <c r="EP29" s="66"/>
      <c r="EQ29" s="66"/>
      <c r="ER29" s="66"/>
      <c r="ES29" s="66">
        <v>1</v>
      </c>
      <c r="ET29" s="66"/>
      <c r="EU29" s="66"/>
      <c r="EV29" s="66"/>
      <c r="EW29" s="66">
        <v>1</v>
      </c>
      <c r="EX29" s="66">
        <v>1</v>
      </c>
      <c r="EY29" s="66"/>
      <c r="EZ29" s="66">
        <v>3</v>
      </c>
      <c r="FA29" s="66"/>
      <c r="FB29" s="66"/>
      <c r="FC29" s="17">
        <f t="shared" si="4"/>
        <v>30</v>
      </c>
      <c r="FD29" s="9">
        <f>FC29/$FC$31</f>
        <v>4.8000000000000001E-2</v>
      </c>
      <c r="FF29" s="67" t="s">
        <v>90</v>
      </c>
      <c r="FG29" s="66"/>
      <c r="FH29" s="66"/>
      <c r="FI29" s="66">
        <v>26</v>
      </c>
      <c r="FJ29" s="66"/>
      <c r="FK29" s="66">
        <v>1</v>
      </c>
      <c r="FL29" s="66"/>
      <c r="FM29" s="66"/>
      <c r="FN29" s="66"/>
      <c r="FO29" s="66"/>
      <c r="FP29" s="66">
        <v>3</v>
      </c>
      <c r="FQ29" s="66"/>
      <c r="FR29" s="66"/>
      <c r="FS29" s="66">
        <v>4</v>
      </c>
      <c r="FT29" s="66"/>
      <c r="FU29" s="66"/>
      <c r="FV29" s="66"/>
      <c r="FW29" s="66"/>
      <c r="FX29" s="66"/>
      <c r="FY29" s="66">
        <v>3</v>
      </c>
      <c r="FZ29" s="66">
        <v>1</v>
      </c>
      <c r="GA29" s="66"/>
      <c r="GB29" s="66"/>
      <c r="GC29" s="66"/>
      <c r="GD29" s="66"/>
      <c r="GE29" s="66"/>
      <c r="GF29" s="66">
        <v>6</v>
      </c>
      <c r="GG29" s="66"/>
      <c r="GH29" s="66"/>
      <c r="GI29" s="17">
        <f t="shared" si="5"/>
        <v>44</v>
      </c>
      <c r="GJ29" s="9">
        <f>GI29/$GI$31</f>
        <v>8.6274509803921567E-2</v>
      </c>
    </row>
    <row r="30" spans="2:192" x14ac:dyDescent="0.25">
      <c r="B30" s="67" t="s">
        <v>88</v>
      </c>
      <c r="C30" s="66"/>
      <c r="D30" s="66"/>
      <c r="E30" s="66">
        <v>3</v>
      </c>
      <c r="F30" s="66"/>
      <c r="G30" s="66">
        <v>5</v>
      </c>
      <c r="H30" s="66">
        <v>1</v>
      </c>
      <c r="I30" s="66"/>
      <c r="J30" s="66">
        <v>1</v>
      </c>
      <c r="K30" s="66"/>
      <c r="L30" s="66"/>
      <c r="M30" s="66"/>
      <c r="N30" s="66"/>
      <c r="O30" s="66"/>
      <c r="P30" s="66">
        <v>1</v>
      </c>
      <c r="Q30" s="66"/>
      <c r="R30" s="66">
        <v>1</v>
      </c>
      <c r="S30" s="66"/>
      <c r="T30" s="66"/>
      <c r="U30" s="66"/>
      <c r="V30" s="66"/>
      <c r="W30" s="66"/>
      <c r="X30" s="66"/>
      <c r="Y30" s="66">
        <v>7</v>
      </c>
      <c r="Z30" s="66"/>
      <c r="AA30" s="66"/>
      <c r="AB30" s="66">
        <v>3</v>
      </c>
      <c r="AC30" s="66"/>
      <c r="AD30" s="66"/>
      <c r="AE30" s="17">
        <f t="shared" si="0"/>
        <v>22</v>
      </c>
      <c r="AF30" s="9">
        <f>AE30/$AE$31</f>
        <v>0.12021857923497267</v>
      </c>
      <c r="AH30" s="67" t="s">
        <v>88</v>
      </c>
      <c r="AI30" s="66"/>
      <c r="AJ30" s="66"/>
      <c r="AK30" s="66">
        <v>7</v>
      </c>
      <c r="AL30" s="66"/>
      <c r="AM30" s="66"/>
      <c r="AN30" s="66"/>
      <c r="AO30" s="66">
        <v>2</v>
      </c>
      <c r="AP30" s="66"/>
      <c r="AQ30" s="66"/>
      <c r="AR30" s="66"/>
      <c r="AS30" s="66">
        <v>8</v>
      </c>
      <c r="AT30" s="66">
        <v>1</v>
      </c>
      <c r="AU30" s="66"/>
      <c r="AV30" s="66"/>
      <c r="AW30" s="66"/>
      <c r="AX30" s="66">
        <v>1</v>
      </c>
      <c r="AY30" s="66"/>
      <c r="AZ30" s="66">
        <v>4</v>
      </c>
      <c r="BA30" s="66">
        <v>8</v>
      </c>
      <c r="BB30" s="66"/>
      <c r="BC30" s="66"/>
      <c r="BD30" s="66"/>
      <c r="BE30" s="66">
        <v>1</v>
      </c>
      <c r="BF30" s="66"/>
      <c r="BG30" s="66"/>
      <c r="BH30" s="66">
        <v>2</v>
      </c>
      <c r="BI30" s="66"/>
      <c r="BJ30" s="66"/>
      <c r="BK30" s="17">
        <f t="shared" si="1"/>
        <v>34</v>
      </c>
      <c r="BL30" s="9">
        <f>BK30/$BK$31</f>
        <v>5.4838709677419356E-2</v>
      </c>
      <c r="BN30" s="67" t="s">
        <v>88</v>
      </c>
      <c r="BO30" s="66">
        <v>3</v>
      </c>
      <c r="BP30" s="66">
        <v>2</v>
      </c>
      <c r="BQ30" s="66">
        <v>2</v>
      </c>
      <c r="BR30" s="66"/>
      <c r="BS30" s="66">
        <v>2</v>
      </c>
      <c r="BT30" s="66">
        <v>1</v>
      </c>
      <c r="BU30" s="66"/>
      <c r="BV30" s="66"/>
      <c r="BW30" s="66">
        <v>1</v>
      </c>
      <c r="BX30" s="66">
        <v>1</v>
      </c>
      <c r="BY30" s="66">
        <v>3</v>
      </c>
      <c r="BZ30" s="66"/>
      <c r="CA30" s="66"/>
      <c r="CB30" s="66"/>
      <c r="CC30" s="66"/>
      <c r="CD30" s="66"/>
      <c r="CE30" s="66">
        <v>1</v>
      </c>
      <c r="CF30" s="66"/>
      <c r="CG30" s="66">
        <v>8</v>
      </c>
      <c r="CH30" s="66"/>
      <c r="CI30" s="66">
        <v>2</v>
      </c>
      <c r="CJ30" s="66"/>
      <c r="CK30" s="66">
        <v>11</v>
      </c>
      <c r="CL30" s="66">
        <v>40</v>
      </c>
      <c r="CM30" s="66"/>
      <c r="CN30" s="66">
        <v>2</v>
      </c>
      <c r="CO30" s="66"/>
      <c r="CP30" s="66">
        <v>2</v>
      </c>
      <c r="CQ30" s="17">
        <f t="shared" si="2"/>
        <v>81</v>
      </c>
      <c r="CR30" s="9">
        <f>CQ30/$CQ$31</f>
        <v>9.375E-2</v>
      </c>
      <c r="CT30" s="67" t="s">
        <v>88</v>
      </c>
      <c r="CU30" s="66"/>
      <c r="CV30" s="66"/>
      <c r="CW30" s="66">
        <v>1</v>
      </c>
      <c r="CX30" s="66">
        <v>1</v>
      </c>
      <c r="CY30" s="66"/>
      <c r="CZ30" s="66"/>
      <c r="DA30" s="66">
        <v>2</v>
      </c>
      <c r="DB30" s="66"/>
      <c r="DC30" s="66"/>
      <c r="DD30" s="66">
        <v>1</v>
      </c>
      <c r="DE30" s="66"/>
      <c r="DF30" s="66">
        <v>3</v>
      </c>
      <c r="DG30" s="66"/>
      <c r="DH30" s="66"/>
      <c r="DI30" s="66">
        <v>2</v>
      </c>
      <c r="DJ30" s="66"/>
      <c r="DK30" s="66"/>
      <c r="DL30" s="66"/>
      <c r="DM30" s="66">
        <v>3</v>
      </c>
      <c r="DN30" s="66">
        <v>1</v>
      </c>
      <c r="DO30" s="66">
        <v>1</v>
      </c>
      <c r="DP30" s="66"/>
      <c r="DQ30" s="66"/>
      <c r="DR30" s="66">
        <v>19</v>
      </c>
      <c r="DS30" s="66"/>
      <c r="DT30" s="66">
        <v>4</v>
      </c>
      <c r="DU30" s="66"/>
      <c r="DV30" s="66"/>
      <c r="DW30" s="17">
        <f t="shared" si="3"/>
        <v>38</v>
      </c>
      <c r="DX30" s="9">
        <f>DW30/$DW$31</f>
        <v>6.6901408450704219E-2</v>
      </c>
      <c r="DZ30" s="67" t="s">
        <v>88</v>
      </c>
      <c r="EA30" s="66"/>
      <c r="EB30" s="66"/>
      <c r="EC30" s="66">
        <v>6</v>
      </c>
      <c r="ED30" s="66"/>
      <c r="EE30" s="66">
        <v>3</v>
      </c>
      <c r="EF30" s="66">
        <v>2</v>
      </c>
      <c r="EG30" s="66"/>
      <c r="EH30" s="66">
        <v>1</v>
      </c>
      <c r="EI30" s="66"/>
      <c r="EJ30" s="66">
        <v>1</v>
      </c>
      <c r="EK30" s="66">
        <v>4</v>
      </c>
      <c r="EL30" s="66"/>
      <c r="EM30" s="66"/>
      <c r="EN30" s="66">
        <v>3</v>
      </c>
      <c r="EO30" s="66"/>
      <c r="EP30" s="66"/>
      <c r="EQ30" s="66"/>
      <c r="ER30" s="66"/>
      <c r="ES30" s="66">
        <v>3</v>
      </c>
      <c r="ET30" s="66">
        <v>4</v>
      </c>
      <c r="EU30" s="66"/>
      <c r="EV30" s="66"/>
      <c r="EW30" s="66"/>
      <c r="EX30" s="66">
        <v>22</v>
      </c>
      <c r="EY30" s="66"/>
      <c r="EZ30" s="66">
        <v>3</v>
      </c>
      <c r="FA30" s="66"/>
      <c r="FB30" s="66"/>
      <c r="FC30" s="17">
        <f t="shared" si="4"/>
        <v>52</v>
      </c>
      <c r="FD30" s="9">
        <f>FC30/$FC$31</f>
        <v>8.3199999999999996E-2</v>
      </c>
      <c r="FF30" s="67" t="s">
        <v>88</v>
      </c>
      <c r="FG30" s="66"/>
      <c r="FH30" s="66">
        <v>1</v>
      </c>
      <c r="FI30" s="66">
        <v>5</v>
      </c>
      <c r="FJ30" s="66"/>
      <c r="FK30" s="66">
        <v>10</v>
      </c>
      <c r="FL30" s="66"/>
      <c r="FM30" s="66"/>
      <c r="FN30" s="66"/>
      <c r="FO30" s="66"/>
      <c r="FP30" s="66"/>
      <c r="FQ30" s="66">
        <v>8</v>
      </c>
      <c r="FR30" s="66"/>
      <c r="FS30" s="66"/>
      <c r="FT30" s="66">
        <v>3</v>
      </c>
      <c r="FU30" s="66"/>
      <c r="FV30" s="66"/>
      <c r="FW30" s="66"/>
      <c r="FX30" s="66"/>
      <c r="FY30" s="66"/>
      <c r="FZ30" s="66">
        <v>1</v>
      </c>
      <c r="GA30" s="66"/>
      <c r="GB30" s="66"/>
      <c r="GC30" s="66">
        <v>2</v>
      </c>
      <c r="GD30" s="66">
        <v>15</v>
      </c>
      <c r="GE30" s="66"/>
      <c r="GF30" s="66">
        <v>1</v>
      </c>
      <c r="GG30" s="66"/>
      <c r="GH30" s="66"/>
      <c r="GI30" s="17">
        <f t="shared" si="5"/>
        <v>46</v>
      </c>
      <c r="GJ30" s="9">
        <f>GI30/$GI$31</f>
        <v>9.0196078431372548E-2</v>
      </c>
    </row>
    <row r="31" spans="2:192" ht="15.75" thickBot="1" x14ac:dyDescent="0.3">
      <c r="B31" s="30" t="s">
        <v>49</v>
      </c>
      <c r="C31" s="18">
        <f>SUM(C4:C30)</f>
        <v>0</v>
      </c>
      <c r="D31" s="18">
        <f>SUM(D4:D30)</f>
        <v>3</v>
      </c>
      <c r="E31" s="18">
        <f>SUM(E4:E30)</f>
        <v>18</v>
      </c>
      <c r="F31" s="18">
        <f>SUM(F4:F30)</f>
        <v>0</v>
      </c>
      <c r="G31" s="18">
        <f>SUM(G4:G30)</f>
        <v>18</v>
      </c>
      <c r="H31" s="18">
        <f>SUM(H4:H30)</f>
        <v>4</v>
      </c>
      <c r="I31" s="18">
        <f>SUM(I4:I30)</f>
        <v>8</v>
      </c>
      <c r="J31" s="18">
        <f>SUM(J4:J30)</f>
        <v>19</v>
      </c>
      <c r="K31" s="18">
        <f>SUM(K4:K30)</f>
        <v>4</v>
      </c>
      <c r="L31" s="18">
        <f>SUM(L4:L30)</f>
        <v>25</v>
      </c>
      <c r="M31" s="18">
        <f>SUM(M4:M30)</f>
        <v>10</v>
      </c>
      <c r="N31" s="18">
        <f>SUM(N4:N30)</f>
        <v>1</v>
      </c>
      <c r="O31" s="18">
        <f>SUM(O4:O30)</f>
        <v>0</v>
      </c>
      <c r="P31" s="18">
        <f>SUM(P4:P30)</f>
        <v>7</v>
      </c>
      <c r="Q31" s="18">
        <f>SUM(Q4:Q30)</f>
        <v>4</v>
      </c>
      <c r="R31" s="18">
        <f>SUM(R4:R30)</f>
        <v>8</v>
      </c>
      <c r="S31" s="18">
        <f>SUM(S4:S30)</f>
        <v>5</v>
      </c>
      <c r="T31" s="18">
        <f>SUM(T4:T30)</f>
        <v>2</v>
      </c>
      <c r="U31" s="18">
        <f>SUM(U4:U30)</f>
        <v>14</v>
      </c>
      <c r="V31" s="18">
        <f>SUM(V4:V30)</f>
        <v>5</v>
      </c>
      <c r="W31" s="18">
        <f>SUM(W4:W30)</f>
        <v>0</v>
      </c>
      <c r="X31" s="18">
        <f>SUM(X4:X30)</f>
        <v>0</v>
      </c>
      <c r="Y31" s="18">
        <f>SUM(Y4:Y30)</f>
        <v>8</v>
      </c>
      <c r="Z31" s="18">
        <f>SUM(Z4:Z30)</f>
        <v>1</v>
      </c>
      <c r="AA31" s="18">
        <f>SUM(AA4:AA30)</f>
        <v>0</v>
      </c>
      <c r="AB31" s="18">
        <f>SUM(AB4:AB30)</f>
        <v>19</v>
      </c>
      <c r="AC31" s="18">
        <f>SUM(AC4:AC30)</f>
        <v>0</v>
      </c>
      <c r="AD31" s="18">
        <f>SUM(AD4:AD30)</f>
        <v>0</v>
      </c>
      <c r="AE31" s="18">
        <f t="shared" si="0"/>
        <v>183</v>
      </c>
      <c r="AF31" s="37">
        <f>AE31/$AE$31</f>
        <v>1</v>
      </c>
      <c r="AH31" s="30" t="s">
        <v>49</v>
      </c>
      <c r="AI31" s="18">
        <f>SUM(AI4:AI30)</f>
        <v>4</v>
      </c>
      <c r="AJ31" s="18">
        <f>SUM(AJ4:AJ30)</f>
        <v>4</v>
      </c>
      <c r="AK31" s="18">
        <f>SUM(AK4:AK30)</f>
        <v>15</v>
      </c>
      <c r="AL31" s="18">
        <f>SUM(AL4:AL30)</f>
        <v>1</v>
      </c>
      <c r="AM31" s="18">
        <f>SUM(AM4:AM30)</f>
        <v>39</v>
      </c>
      <c r="AN31" s="18">
        <f>SUM(AN4:AN30)</f>
        <v>11</v>
      </c>
      <c r="AO31" s="18">
        <f>SUM(AO4:AO30)</f>
        <v>12</v>
      </c>
      <c r="AP31" s="18">
        <f>SUM(AP4:AP30)</f>
        <v>10</v>
      </c>
      <c r="AQ31" s="18">
        <f>SUM(AQ4:AQ30)</f>
        <v>26</v>
      </c>
      <c r="AR31" s="18">
        <f>SUM(AR4:AR30)</f>
        <v>13</v>
      </c>
      <c r="AS31" s="18">
        <f>SUM(AS4:AS30)</f>
        <v>88</v>
      </c>
      <c r="AT31" s="18">
        <f>SUM(AT4:AT30)</f>
        <v>8</v>
      </c>
      <c r="AU31" s="18">
        <f>SUM(AU4:AU30)</f>
        <v>5</v>
      </c>
      <c r="AV31" s="18">
        <f>SUM(AV4:AV30)</f>
        <v>11</v>
      </c>
      <c r="AW31" s="18">
        <f>SUM(AW4:AW30)</f>
        <v>6</v>
      </c>
      <c r="AX31" s="18">
        <f>SUM(AX4:AX30)</f>
        <v>29</v>
      </c>
      <c r="AY31" s="18">
        <f>SUM(AY4:AY30)</f>
        <v>8</v>
      </c>
      <c r="AZ31" s="18">
        <f>SUM(AZ4:AZ30)</f>
        <v>48</v>
      </c>
      <c r="BA31" s="18">
        <f>SUM(BA4:BA30)</f>
        <v>80</v>
      </c>
      <c r="BB31" s="18">
        <f>SUM(BB4:BB30)</f>
        <v>5</v>
      </c>
      <c r="BC31" s="18">
        <f>SUM(BC4:BC30)</f>
        <v>3</v>
      </c>
      <c r="BD31" s="18">
        <f>SUM(BD4:BD30)</f>
        <v>0</v>
      </c>
      <c r="BE31" s="18">
        <f>SUM(BE4:BE30)</f>
        <v>46</v>
      </c>
      <c r="BF31" s="18">
        <f>SUM(BF4:BF30)</f>
        <v>21</v>
      </c>
      <c r="BG31" s="18">
        <f>SUM(BG4:BG30)</f>
        <v>2</v>
      </c>
      <c r="BH31" s="18">
        <f>SUM(BH4:BH30)</f>
        <v>69</v>
      </c>
      <c r="BI31" s="18">
        <f>SUM(BI4:BI30)</f>
        <v>2</v>
      </c>
      <c r="BJ31" s="18">
        <f>SUM(BJ4:BJ30)</f>
        <v>54</v>
      </c>
      <c r="BK31" s="18">
        <f t="shared" si="1"/>
        <v>620</v>
      </c>
      <c r="BL31" s="37">
        <f>BK31/$BK$31</f>
        <v>1</v>
      </c>
      <c r="BN31" s="30" t="s">
        <v>49</v>
      </c>
      <c r="BO31" s="18">
        <f>SUM(BO4:BO30)</f>
        <v>10</v>
      </c>
      <c r="BP31" s="18">
        <f>SUM(BP4:BP30)</f>
        <v>8</v>
      </c>
      <c r="BQ31" s="18">
        <f>SUM(BQ4:BQ30)</f>
        <v>22</v>
      </c>
      <c r="BR31" s="18">
        <f>SUM(BR4:BR30)</f>
        <v>0</v>
      </c>
      <c r="BS31" s="18">
        <f>SUM(BS4:BS30)</f>
        <v>24</v>
      </c>
      <c r="BT31" s="18">
        <f>SUM(BT4:BT30)</f>
        <v>10</v>
      </c>
      <c r="BU31" s="18">
        <f>SUM(BU4:BU30)</f>
        <v>17</v>
      </c>
      <c r="BV31" s="18">
        <f>SUM(BV4:BV30)</f>
        <v>28</v>
      </c>
      <c r="BW31" s="18">
        <f>SUM(BW4:BW30)</f>
        <v>16</v>
      </c>
      <c r="BX31" s="18">
        <f>SUM(BX4:BX30)</f>
        <v>10</v>
      </c>
      <c r="BY31" s="18">
        <f>SUM(BY4:BY30)</f>
        <v>84</v>
      </c>
      <c r="BZ31" s="18">
        <f>SUM(BZ4:BZ30)</f>
        <v>7</v>
      </c>
      <c r="CA31" s="18">
        <f>SUM(CA4:CA30)</f>
        <v>10</v>
      </c>
      <c r="CB31" s="18">
        <f>SUM(CB4:CB30)</f>
        <v>23</v>
      </c>
      <c r="CC31" s="18">
        <f>SUM(CC4:CC30)</f>
        <v>10</v>
      </c>
      <c r="CD31" s="18">
        <f>SUM(CD4:CD30)</f>
        <v>29</v>
      </c>
      <c r="CE31" s="18">
        <f>SUM(CE4:CE30)</f>
        <v>5</v>
      </c>
      <c r="CF31" s="18">
        <f>SUM(CF4:CF30)</f>
        <v>24</v>
      </c>
      <c r="CG31" s="18">
        <f>SUM(CG4:CG30)</f>
        <v>70</v>
      </c>
      <c r="CH31" s="18">
        <f>SUM(CH4:CH30)</f>
        <v>9</v>
      </c>
      <c r="CI31" s="18">
        <f>SUM(CI4:CI30)</f>
        <v>8</v>
      </c>
      <c r="CJ31" s="18">
        <f>SUM(CJ4:CJ30)</f>
        <v>0</v>
      </c>
      <c r="CK31" s="18">
        <f>SUM(CK4:CK30)</f>
        <v>76</v>
      </c>
      <c r="CL31" s="18">
        <f>SUM(CL4:CL30)</f>
        <v>120</v>
      </c>
      <c r="CM31" s="18">
        <f>SUM(CM4:CM30)</f>
        <v>3</v>
      </c>
      <c r="CN31" s="18">
        <f>SUM(CN4:CN30)</f>
        <v>137</v>
      </c>
      <c r="CO31" s="18">
        <f>SUM(CO4:CO30)</f>
        <v>0</v>
      </c>
      <c r="CP31" s="18">
        <f>SUM(CP4:CP30)</f>
        <v>104</v>
      </c>
      <c r="CQ31" s="18">
        <f t="shared" si="2"/>
        <v>864</v>
      </c>
      <c r="CR31" s="37">
        <f>CQ31/$CQ$31</f>
        <v>1</v>
      </c>
      <c r="CT31" s="30" t="s">
        <v>49</v>
      </c>
      <c r="CU31" s="18">
        <f>SUM(CU4:CU30)</f>
        <v>0</v>
      </c>
      <c r="CV31" s="18">
        <f>SUM(CV4:CV30)</f>
        <v>2</v>
      </c>
      <c r="CW31" s="18">
        <f>SUM(CW4:CW30)</f>
        <v>25</v>
      </c>
      <c r="CX31" s="18">
        <f>SUM(CX4:CX30)</f>
        <v>3</v>
      </c>
      <c r="CY31" s="18">
        <f>SUM(CY4:CY30)</f>
        <v>33</v>
      </c>
      <c r="CZ31" s="18">
        <f>SUM(CZ4:CZ30)</f>
        <v>31</v>
      </c>
      <c r="DA31" s="18">
        <f>SUM(DA4:DA30)</f>
        <v>16</v>
      </c>
      <c r="DB31" s="18">
        <f>SUM(DB4:DB30)</f>
        <v>7</v>
      </c>
      <c r="DC31" s="18">
        <f>SUM(DC4:DC30)</f>
        <v>14</v>
      </c>
      <c r="DD31" s="18">
        <f>SUM(DD4:DD30)</f>
        <v>10</v>
      </c>
      <c r="DE31" s="18">
        <f>SUM(DE4:DE30)</f>
        <v>44</v>
      </c>
      <c r="DF31" s="18">
        <f>SUM(DF4:DF30)</f>
        <v>6</v>
      </c>
      <c r="DG31" s="18">
        <f>SUM(DG4:DG30)</f>
        <v>9</v>
      </c>
      <c r="DH31" s="18">
        <f>SUM(DH4:DH30)</f>
        <v>18</v>
      </c>
      <c r="DI31" s="18">
        <f>SUM(DI4:DI30)</f>
        <v>3</v>
      </c>
      <c r="DJ31" s="18">
        <f>SUM(DJ4:DJ30)</f>
        <v>17</v>
      </c>
      <c r="DK31" s="18">
        <f>SUM(DK4:DK30)</f>
        <v>0</v>
      </c>
      <c r="DL31" s="18">
        <f>SUM(DL4:DL30)</f>
        <v>47</v>
      </c>
      <c r="DM31" s="18">
        <f>SUM(DM4:DM30)</f>
        <v>34</v>
      </c>
      <c r="DN31" s="18">
        <f>SUM(DN4:DN30)</f>
        <v>14</v>
      </c>
      <c r="DO31" s="18">
        <f>SUM(DO4:DO30)</f>
        <v>2</v>
      </c>
      <c r="DP31" s="18">
        <f>SUM(DP4:DP30)</f>
        <v>0</v>
      </c>
      <c r="DQ31" s="18">
        <f>SUM(DQ4:DQ30)</f>
        <v>23</v>
      </c>
      <c r="DR31" s="18">
        <f>SUM(DR4:DR30)</f>
        <v>57</v>
      </c>
      <c r="DS31" s="18">
        <f>SUM(DS4:DS30)</f>
        <v>0</v>
      </c>
      <c r="DT31" s="18">
        <f>SUM(DT4:DT30)</f>
        <v>93</v>
      </c>
      <c r="DU31" s="18">
        <f>SUM(DU4:DU30)</f>
        <v>0</v>
      </c>
      <c r="DV31" s="18">
        <f>SUM(DV4:DV30)</f>
        <v>60</v>
      </c>
      <c r="DW31" s="18">
        <f t="shared" si="3"/>
        <v>568</v>
      </c>
      <c r="DX31" s="37">
        <f>DW31/$DW$31</f>
        <v>1</v>
      </c>
      <c r="DZ31" s="30" t="s">
        <v>49</v>
      </c>
      <c r="EA31" s="18">
        <f>SUM(EA4:EA30)</f>
        <v>0</v>
      </c>
      <c r="EB31" s="18">
        <f>SUM(EB4:EB30)</f>
        <v>4</v>
      </c>
      <c r="EC31" s="18">
        <f>SUM(EC4:EC30)</f>
        <v>46</v>
      </c>
      <c r="ED31" s="18">
        <f>SUM(ED4:ED30)</f>
        <v>1</v>
      </c>
      <c r="EE31" s="18">
        <f>SUM(EE4:EE30)</f>
        <v>33</v>
      </c>
      <c r="EF31" s="18">
        <f>SUM(EF4:EF30)</f>
        <v>9</v>
      </c>
      <c r="EG31" s="18">
        <f>SUM(EG4:EG30)</f>
        <v>12</v>
      </c>
      <c r="EH31" s="18">
        <f>SUM(EH4:EH30)</f>
        <v>8</v>
      </c>
      <c r="EI31" s="18">
        <f>SUM(EI4:EI30)</f>
        <v>31</v>
      </c>
      <c r="EJ31" s="18">
        <f>SUM(EJ4:EJ30)</f>
        <v>41</v>
      </c>
      <c r="EK31" s="18">
        <f>SUM(EK4:EK30)</f>
        <v>54</v>
      </c>
      <c r="EL31" s="18">
        <f>SUM(EL4:EL30)</f>
        <v>5</v>
      </c>
      <c r="EM31" s="18">
        <f>SUM(EM4:EM30)</f>
        <v>17</v>
      </c>
      <c r="EN31" s="18">
        <f>SUM(EN4:EN30)</f>
        <v>19</v>
      </c>
      <c r="EO31" s="18">
        <f>SUM(EO4:EO30)</f>
        <v>11</v>
      </c>
      <c r="EP31" s="18">
        <f>SUM(EP4:EP30)</f>
        <v>25</v>
      </c>
      <c r="EQ31" s="18">
        <f>SUM(EQ4:EQ30)</f>
        <v>3</v>
      </c>
      <c r="ER31" s="18">
        <f>SUM(ER4:ER30)</f>
        <v>19</v>
      </c>
      <c r="ES31" s="18">
        <f>SUM(ES4:ES30)</f>
        <v>54</v>
      </c>
      <c r="ET31" s="18">
        <f>SUM(ET4:ET30)</f>
        <v>9</v>
      </c>
      <c r="EU31" s="18">
        <f>SUM(EU4:EU30)</f>
        <v>0</v>
      </c>
      <c r="EV31" s="18">
        <f>SUM(EV4:EV30)</f>
        <v>0</v>
      </c>
      <c r="EW31" s="18">
        <f>SUM(EW4:EW30)</f>
        <v>23</v>
      </c>
      <c r="EX31" s="18">
        <f>SUM(EX4:EX30)</f>
        <v>38</v>
      </c>
      <c r="EY31" s="18">
        <f>SUM(EY4:EY30)</f>
        <v>0</v>
      </c>
      <c r="EZ31" s="18">
        <f>SUM(EZ4:EZ30)</f>
        <v>99</v>
      </c>
      <c r="FA31" s="18">
        <f>SUM(FA4:FA30)</f>
        <v>1</v>
      </c>
      <c r="FB31" s="18">
        <f>SUM(FB4:FB30)</f>
        <v>63</v>
      </c>
      <c r="FC31" s="18">
        <f t="shared" si="4"/>
        <v>625</v>
      </c>
      <c r="FD31" s="37">
        <f>FC31/$FC$31</f>
        <v>1</v>
      </c>
      <c r="FF31" s="30" t="s">
        <v>49</v>
      </c>
      <c r="FG31" s="18">
        <f t="shared" ref="FG31:GH31" si="12">SUM(FG4:FG30)</f>
        <v>0</v>
      </c>
      <c r="FH31" s="18">
        <f t="shared" si="12"/>
        <v>5</v>
      </c>
      <c r="FI31" s="18">
        <f t="shared" si="12"/>
        <v>53</v>
      </c>
      <c r="FJ31" s="18">
        <f t="shared" si="12"/>
        <v>0</v>
      </c>
      <c r="FK31" s="18">
        <f t="shared" si="12"/>
        <v>42</v>
      </c>
      <c r="FL31" s="18">
        <f t="shared" si="12"/>
        <v>10</v>
      </c>
      <c r="FM31" s="18">
        <f t="shared" si="12"/>
        <v>3</v>
      </c>
      <c r="FN31" s="18">
        <f t="shared" si="12"/>
        <v>4</v>
      </c>
      <c r="FO31" s="18">
        <f t="shared" si="12"/>
        <v>12</v>
      </c>
      <c r="FP31" s="18">
        <f t="shared" si="12"/>
        <v>9</v>
      </c>
      <c r="FQ31" s="18">
        <f t="shared" si="12"/>
        <v>44</v>
      </c>
      <c r="FR31" s="18">
        <f t="shared" si="12"/>
        <v>7</v>
      </c>
      <c r="FS31" s="18">
        <f t="shared" si="12"/>
        <v>16</v>
      </c>
      <c r="FT31" s="18">
        <f t="shared" si="12"/>
        <v>18</v>
      </c>
      <c r="FU31" s="18">
        <f t="shared" si="12"/>
        <v>6</v>
      </c>
      <c r="FV31" s="18">
        <f t="shared" si="12"/>
        <v>12</v>
      </c>
      <c r="FW31" s="18">
        <f t="shared" si="12"/>
        <v>4</v>
      </c>
      <c r="FX31" s="18">
        <f t="shared" si="12"/>
        <v>15</v>
      </c>
      <c r="FY31" s="18">
        <f t="shared" si="12"/>
        <v>32</v>
      </c>
      <c r="FZ31" s="18">
        <f t="shared" si="12"/>
        <v>15</v>
      </c>
      <c r="GA31" s="18">
        <f t="shared" si="12"/>
        <v>0</v>
      </c>
      <c r="GB31" s="18">
        <f t="shared" si="12"/>
        <v>1</v>
      </c>
      <c r="GC31" s="18">
        <f t="shared" si="12"/>
        <v>15</v>
      </c>
      <c r="GD31" s="18">
        <f t="shared" si="12"/>
        <v>31</v>
      </c>
      <c r="GE31" s="18">
        <f t="shared" si="12"/>
        <v>3</v>
      </c>
      <c r="GF31" s="18">
        <f t="shared" si="12"/>
        <v>114</v>
      </c>
      <c r="GG31" s="18">
        <f t="shared" si="12"/>
        <v>4</v>
      </c>
      <c r="GH31" s="18">
        <f t="shared" si="12"/>
        <v>35</v>
      </c>
      <c r="GI31" s="18">
        <f t="shared" si="5"/>
        <v>510</v>
      </c>
      <c r="GJ31" s="37">
        <f>GI31/$GI$31</f>
        <v>1</v>
      </c>
    </row>
    <row r="32" spans="2:192" ht="15.75" thickTop="1" x14ac:dyDescent="0.25"/>
    <row r="68" spans="1:192" x14ac:dyDescent="0.25"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F68" s="28"/>
      <c r="AG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L68" s="28"/>
    </row>
    <row r="69" spans="1:192" x14ac:dyDescent="0.25">
      <c r="BM69" s="3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R69" s="28"/>
      <c r="CS69" s="3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X69" s="28"/>
      <c r="DY69" s="3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D69" s="28"/>
      <c r="FE69" s="3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J69" s="28"/>
    </row>
    <row r="78" spans="1:192" x14ac:dyDescent="0.25">
      <c r="A78" s="3"/>
    </row>
    <row r="79" spans="1:192" s="3" customFormat="1" x14ac:dyDescent="0.25">
      <c r="A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F79" s="15"/>
      <c r="AG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L79" s="15"/>
      <c r="BM79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28"/>
      <c r="CR79" s="15"/>
      <c r="CS79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28"/>
      <c r="DX79" s="15"/>
      <c r="DY79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28"/>
      <c r="FD79" s="15"/>
      <c r="FE79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28"/>
      <c r="GJ79" s="15"/>
    </row>
  </sheetData>
  <mergeCells count="6">
    <mergeCell ref="FF2:GJ2"/>
    <mergeCell ref="B2:AF2"/>
    <mergeCell ref="AH2:BL2"/>
    <mergeCell ref="BN2:CR2"/>
    <mergeCell ref="CT2:DX2"/>
    <mergeCell ref="DZ2:FD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CR17"/>
  <sheetViews>
    <sheetView showGridLines="0" showRowColHeaders="0" zoomScale="85" zoomScaleNormal="85" workbookViewId="0"/>
  </sheetViews>
  <sheetFormatPr defaultColWidth="1.7109375" defaultRowHeight="15" x14ac:dyDescent="0.25"/>
  <cols>
    <col min="1" max="1" width="1.7109375" customWidth="1"/>
    <col min="2" max="2" width="23.28515625" style="3" bestFit="1" customWidth="1"/>
    <col min="3" max="14" width="8.42578125" customWidth="1"/>
    <col min="15" max="15" width="8.42578125" style="3" customWidth="1"/>
    <col min="16" max="16" width="9" style="15" bestFit="1" customWidth="1"/>
    <col min="17" max="17" width="4.5703125" customWidth="1"/>
    <col min="18" max="18" width="27" style="3" bestFit="1" customWidth="1"/>
    <col min="19" max="19" width="7.28515625" style="15" bestFit="1" customWidth="1"/>
    <col min="20" max="20" width="7" style="15" bestFit="1" customWidth="1"/>
    <col min="21" max="21" width="8.28515625" style="15" bestFit="1" customWidth="1"/>
    <col min="22" max="22" width="7.7109375" style="15" bestFit="1" customWidth="1"/>
    <col min="23" max="24" width="7" style="15" bestFit="1" customWidth="1"/>
    <col min="25" max="25" width="6.5703125" style="15" bestFit="1" customWidth="1"/>
    <col min="26" max="26" width="7.7109375" style="15" bestFit="1" customWidth="1"/>
    <col min="27" max="27" width="7" style="15" bestFit="1" customWidth="1"/>
    <col min="28" max="28" width="7.28515625" style="15" bestFit="1" customWidth="1"/>
    <col min="29" max="29" width="7.5703125" style="15" bestFit="1" customWidth="1"/>
    <col min="30" max="30" width="7.28515625" style="15" bestFit="1" customWidth="1"/>
    <col min="31" max="31" width="10.5703125" style="3" bestFit="1" customWidth="1"/>
    <col min="32" max="32" width="9.140625" style="15" customWidth="1"/>
    <col min="34" max="34" width="33.5703125" style="3" bestFit="1" customWidth="1"/>
    <col min="35" max="35" width="7.28515625" bestFit="1" customWidth="1"/>
    <col min="36" max="36" width="7" bestFit="1" customWidth="1"/>
    <col min="37" max="37" width="8.28515625" bestFit="1" customWidth="1"/>
    <col min="38" max="38" width="7.7109375" bestFit="1" customWidth="1"/>
    <col min="39" max="40" width="7" bestFit="1" customWidth="1"/>
    <col min="41" max="41" width="6.5703125" bestFit="1" customWidth="1"/>
    <col min="42" max="42" width="7.7109375" bestFit="1" customWidth="1"/>
    <col min="43" max="43" width="7" bestFit="1" customWidth="1"/>
    <col min="44" max="44" width="7.28515625" bestFit="1" customWidth="1"/>
    <col min="45" max="45" width="7.5703125" bestFit="1" customWidth="1"/>
    <col min="46" max="46" width="7.28515625" bestFit="1" customWidth="1"/>
    <col min="47" max="47" width="10.5703125" style="3" bestFit="1" customWidth="1"/>
    <col min="48" max="48" width="9.140625" style="15" bestFit="1" customWidth="1"/>
    <col min="49" max="49" width="1.5703125" customWidth="1"/>
    <col min="50" max="50" width="27" style="3" bestFit="1" customWidth="1"/>
    <col min="51" max="51" width="7.28515625" bestFit="1" customWidth="1"/>
    <col min="52" max="52" width="7" bestFit="1" customWidth="1"/>
    <col min="53" max="53" width="8.28515625" bestFit="1" customWidth="1"/>
    <col min="54" max="54" width="7.7109375" bestFit="1" customWidth="1"/>
    <col min="55" max="56" width="7" bestFit="1" customWidth="1"/>
    <col min="57" max="57" width="6.5703125" bestFit="1" customWidth="1"/>
    <col min="58" max="58" width="7.7109375" bestFit="1" customWidth="1"/>
    <col min="59" max="59" width="7" bestFit="1" customWidth="1"/>
    <col min="60" max="60" width="7.28515625" bestFit="1" customWidth="1"/>
    <col min="61" max="61" width="7.5703125" bestFit="1" customWidth="1"/>
    <col min="62" max="62" width="7.28515625" bestFit="1" customWidth="1"/>
    <col min="63" max="63" width="10.5703125" style="3" bestFit="1" customWidth="1"/>
    <col min="64" max="64" width="9.140625" style="15" bestFit="1" customWidth="1"/>
    <col min="65" max="65" width="1.5703125" customWidth="1"/>
    <col min="66" max="66" width="27" style="3" bestFit="1" customWidth="1"/>
    <col min="67" max="67" width="7.28515625" bestFit="1" customWidth="1"/>
    <col min="68" max="68" width="7" bestFit="1" customWidth="1"/>
    <col min="69" max="69" width="8.28515625" bestFit="1" customWidth="1"/>
    <col min="70" max="70" width="7.7109375" bestFit="1" customWidth="1"/>
    <col min="71" max="72" width="7" bestFit="1" customWidth="1"/>
    <col min="73" max="73" width="6.5703125" bestFit="1" customWidth="1"/>
    <col min="74" max="74" width="7.7109375" bestFit="1" customWidth="1"/>
    <col min="75" max="75" width="7" bestFit="1" customWidth="1"/>
    <col min="76" max="76" width="7.28515625" bestFit="1" customWidth="1"/>
    <col min="77" max="77" width="7.5703125" bestFit="1" customWidth="1"/>
    <col min="78" max="78" width="7.28515625" bestFit="1" customWidth="1"/>
    <col min="79" max="79" width="10.5703125" style="3" bestFit="1" customWidth="1"/>
    <col min="80" max="80" width="9.140625" style="15" bestFit="1" customWidth="1"/>
    <col min="81" max="81" width="1.85546875" customWidth="1"/>
    <col min="82" max="82" width="23.28515625" style="3" bestFit="1" customWidth="1"/>
    <col min="83" max="83" width="7.28515625" bestFit="1" customWidth="1"/>
    <col min="84" max="84" width="7" bestFit="1" customWidth="1"/>
    <col min="85" max="85" width="8.28515625" bestFit="1" customWidth="1"/>
    <col min="86" max="86" width="7.7109375" bestFit="1" customWidth="1"/>
    <col min="87" max="88" width="7" bestFit="1" customWidth="1"/>
    <col min="89" max="89" width="6.5703125" bestFit="1" customWidth="1"/>
    <col min="90" max="90" width="7.7109375" bestFit="1" customWidth="1"/>
    <col min="91" max="91" width="7" bestFit="1" customWidth="1"/>
    <col min="92" max="92" width="7.28515625" bestFit="1" customWidth="1"/>
    <col min="93" max="93" width="7.5703125" bestFit="1" customWidth="1"/>
    <col min="94" max="94" width="7.28515625" bestFit="1" customWidth="1"/>
    <col min="95" max="95" width="10.5703125" style="3" bestFit="1" customWidth="1"/>
    <col min="96" max="96" width="9.140625" style="15" bestFit="1" customWidth="1"/>
    <col min="97" max="137" width="6" customWidth="1"/>
  </cols>
  <sheetData>
    <row r="1" spans="2:96" ht="15.75" thickBot="1" x14ac:dyDescent="0.3"/>
    <row r="2" spans="2:96" x14ac:dyDescent="0.25">
      <c r="B2" s="135" t="s">
        <v>268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7"/>
      <c r="R2" s="135" t="s">
        <v>269</v>
      </c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7"/>
      <c r="AH2" s="135" t="s">
        <v>270</v>
      </c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7"/>
      <c r="AX2" s="135" t="s">
        <v>271</v>
      </c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7"/>
      <c r="BN2" s="135" t="s">
        <v>272</v>
      </c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7"/>
      <c r="CD2" s="135" t="s">
        <v>273</v>
      </c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7"/>
    </row>
    <row r="3" spans="2:96" x14ac:dyDescent="0.25">
      <c r="B3" s="73" t="s">
        <v>84</v>
      </c>
      <c r="C3" s="21" t="s">
        <v>0</v>
      </c>
      <c r="D3" s="21" t="s">
        <v>2</v>
      </c>
      <c r="E3" s="21" t="s">
        <v>3</v>
      </c>
      <c r="F3" s="21" t="s">
        <v>4</v>
      </c>
      <c r="G3" s="21" t="s">
        <v>5</v>
      </c>
      <c r="H3" s="21" t="s">
        <v>6</v>
      </c>
      <c r="I3" s="21" t="s">
        <v>7</v>
      </c>
      <c r="J3" s="21" t="s">
        <v>8</v>
      </c>
      <c r="K3" s="21" t="s">
        <v>9</v>
      </c>
      <c r="L3" s="21" t="s">
        <v>10</v>
      </c>
      <c r="M3" s="21" t="s">
        <v>11</v>
      </c>
      <c r="N3" s="21" t="s">
        <v>12</v>
      </c>
      <c r="O3" s="21" t="s">
        <v>13</v>
      </c>
      <c r="P3" s="78" t="s">
        <v>14</v>
      </c>
      <c r="R3" s="73" t="s">
        <v>84</v>
      </c>
      <c r="S3" s="21" t="s">
        <v>0</v>
      </c>
      <c r="T3" s="21" t="s">
        <v>2</v>
      </c>
      <c r="U3" s="21" t="s">
        <v>3</v>
      </c>
      <c r="V3" s="21" t="s">
        <v>4</v>
      </c>
      <c r="W3" s="21" t="s">
        <v>5</v>
      </c>
      <c r="X3" s="21" t="s">
        <v>6</v>
      </c>
      <c r="Y3" s="21" t="s">
        <v>7</v>
      </c>
      <c r="Z3" s="21" t="s">
        <v>8</v>
      </c>
      <c r="AA3" s="21" t="s">
        <v>9</v>
      </c>
      <c r="AB3" s="21" t="s">
        <v>10</v>
      </c>
      <c r="AC3" s="21" t="s">
        <v>11</v>
      </c>
      <c r="AD3" s="21" t="s">
        <v>12</v>
      </c>
      <c r="AE3" s="21" t="s">
        <v>13</v>
      </c>
      <c r="AF3" s="78" t="s">
        <v>14</v>
      </c>
      <c r="AH3" s="73" t="s">
        <v>84</v>
      </c>
      <c r="AI3" s="21" t="s">
        <v>0</v>
      </c>
      <c r="AJ3" s="21" t="s">
        <v>2</v>
      </c>
      <c r="AK3" s="21" t="s">
        <v>3</v>
      </c>
      <c r="AL3" s="21" t="s">
        <v>4</v>
      </c>
      <c r="AM3" s="21" t="s">
        <v>5</v>
      </c>
      <c r="AN3" s="21" t="s">
        <v>6</v>
      </c>
      <c r="AO3" s="21" t="s">
        <v>7</v>
      </c>
      <c r="AP3" s="21" t="s">
        <v>8</v>
      </c>
      <c r="AQ3" s="21" t="s">
        <v>9</v>
      </c>
      <c r="AR3" s="21" t="s">
        <v>10</v>
      </c>
      <c r="AS3" s="21" t="s">
        <v>11</v>
      </c>
      <c r="AT3" s="21" t="s">
        <v>12</v>
      </c>
      <c r="AU3" s="21" t="s">
        <v>13</v>
      </c>
      <c r="AV3" s="78" t="s">
        <v>14</v>
      </c>
      <c r="AX3" s="73" t="s">
        <v>84</v>
      </c>
      <c r="AY3" s="21" t="s">
        <v>0</v>
      </c>
      <c r="AZ3" s="21" t="s">
        <v>2</v>
      </c>
      <c r="BA3" s="21" t="s">
        <v>3</v>
      </c>
      <c r="BB3" s="21" t="s">
        <v>4</v>
      </c>
      <c r="BC3" s="21" t="s">
        <v>5</v>
      </c>
      <c r="BD3" s="21" t="s">
        <v>6</v>
      </c>
      <c r="BE3" s="21" t="s">
        <v>7</v>
      </c>
      <c r="BF3" s="21" t="s">
        <v>8</v>
      </c>
      <c r="BG3" s="21" t="s">
        <v>9</v>
      </c>
      <c r="BH3" s="21" t="s">
        <v>10</v>
      </c>
      <c r="BI3" s="21" t="s">
        <v>11</v>
      </c>
      <c r="BJ3" s="21" t="s">
        <v>12</v>
      </c>
      <c r="BK3" s="21" t="s">
        <v>13</v>
      </c>
      <c r="BL3" s="78" t="s">
        <v>14</v>
      </c>
      <c r="BN3" s="73" t="s">
        <v>84</v>
      </c>
      <c r="BO3" s="21" t="s">
        <v>0</v>
      </c>
      <c r="BP3" s="21" t="s">
        <v>2</v>
      </c>
      <c r="BQ3" s="21" t="s">
        <v>3</v>
      </c>
      <c r="BR3" s="21" t="s">
        <v>4</v>
      </c>
      <c r="BS3" s="21" t="s">
        <v>5</v>
      </c>
      <c r="BT3" s="21" t="s">
        <v>6</v>
      </c>
      <c r="BU3" s="21" t="s">
        <v>7</v>
      </c>
      <c r="BV3" s="21" t="s">
        <v>8</v>
      </c>
      <c r="BW3" s="21" t="s">
        <v>9</v>
      </c>
      <c r="BX3" s="21" t="s">
        <v>10</v>
      </c>
      <c r="BY3" s="21" t="s">
        <v>11</v>
      </c>
      <c r="BZ3" s="21" t="s">
        <v>12</v>
      </c>
      <c r="CA3" s="21" t="s">
        <v>13</v>
      </c>
      <c r="CB3" s="78" t="s">
        <v>14</v>
      </c>
      <c r="CD3" s="73" t="s">
        <v>84</v>
      </c>
      <c r="CE3" s="21" t="s">
        <v>0</v>
      </c>
      <c r="CF3" s="21" t="s">
        <v>2</v>
      </c>
      <c r="CG3" s="21" t="s">
        <v>3</v>
      </c>
      <c r="CH3" s="21" t="s">
        <v>4</v>
      </c>
      <c r="CI3" s="21" t="s">
        <v>5</v>
      </c>
      <c r="CJ3" s="21" t="s">
        <v>6</v>
      </c>
      <c r="CK3" s="21" t="s">
        <v>7</v>
      </c>
      <c r="CL3" s="21" t="s">
        <v>8</v>
      </c>
      <c r="CM3" s="21" t="s">
        <v>9</v>
      </c>
      <c r="CN3" s="21" t="s">
        <v>10</v>
      </c>
      <c r="CO3" s="21" t="s">
        <v>11</v>
      </c>
      <c r="CP3" s="21" t="s">
        <v>12</v>
      </c>
      <c r="CQ3" s="21" t="s">
        <v>13</v>
      </c>
      <c r="CR3" s="78" t="s">
        <v>14</v>
      </c>
    </row>
    <row r="4" spans="2:96" x14ac:dyDescent="0.25">
      <c r="B4" s="79" t="s">
        <v>100</v>
      </c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7">
        <f>SUM(C4:N4)</f>
        <v>0</v>
      </c>
      <c r="P4" s="80">
        <f>O4/$O$17</f>
        <v>0</v>
      </c>
      <c r="R4" s="79" t="s">
        <v>100</v>
      </c>
      <c r="S4" s="10"/>
      <c r="T4" s="10"/>
      <c r="U4" s="11"/>
      <c r="V4" s="11"/>
      <c r="W4" s="11"/>
      <c r="X4" s="11"/>
      <c r="Y4" s="11"/>
      <c r="Z4" s="11"/>
      <c r="AA4" s="11"/>
      <c r="AB4" s="11"/>
      <c r="AC4" s="11"/>
      <c r="AD4" s="11"/>
      <c r="AE4" s="17">
        <f>SUM(S4:AD4)</f>
        <v>0</v>
      </c>
      <c r="AF4" s="80">
        <f>AE4/$AE$17</f>
        <v>0</v>
      </c>
      <c r="AH4" s="79" t="s">
        <v>100</v>
      </c>
      <c r="AI4" s="10"/>
      <c r="AJ4" s="10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7">
        <f>SUM(AI4:AT4)</f>
        <v>0</v>
      </c>
      <c r="AV4" s="80">
        <f>AU4/$AU$17</f>
        <v>0</v>
      </c>
      <c r="AX4" s="79" t="s">
        <v>100</v>
      </c>
      <c r="AY4" s="10"/>
      <c r="AZ4" s="10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7">
        <f>SUM(AY4:BJ4)</f>
        <v>0</v>
      </c>
      <c r="BL4" s="80">
        <f>BK4/$BK$17</f>
        <v>0</v>
      </c>
      <c r="BN4" s="79" t="s">
        <v>100</v>
      </c>
      <c r="BO4" s="10"/>
      <c r="BP4" s="10"/>
      <c r="BQ4" s="11"/>
      <c r="BR4" s="11"/>
      <c r="BS4" s="11"/>
      <c r="BT4" s="11"/>
      <c r="BU4" s="11"/>
      <c r="BV4" s="11"/>
      <c r="BW4" s="11"/>
      <c r="BX4" s="11"/>
      <c r="BY4" s="11">
        <v>1</v>
      </c>
      <c r="BZ4" s="11"/>
      <c r="CA4" s="17">
        <f>SUM(BO4:BZ4)</f>
        <v>1</v>
      </c>
      <c r="CB4" s="80">
        <f>CA4/$CA$17</f>
        <v>2.0618556701030928E-3</v>
      </c>
      <c r="CD4" s="79" t="s">
        <v>100</v>
      </c>
      <c r="CE4" s="10"/>
      <c r="CF4" s="10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7">
        <f>SUM(CE4:CP4)</f>
        <v>0</v>
      </c>
      <c r="CR4" s="80">
        <f>CQ4/$CQ$17</f>
        <v>0</v>
      </c>
    </row>
    <row r="5" spans="2:96" x14ac:dyDescent="0.25">
      <c r="B5" s="79" t="s">
        <v>105</v>
      </c>
      <c r="C5" s="10"/>
      <c r="D5" s="10"/>
      <c r="E5" s="11"/>
      <c r="F5" s="11"/>
      <c r="G5" s="11"/>
      <c r="H5" s="11"/>
      <c r="I5" s="11"/>
      <c r="J5" s="11"/>
      <c r="K5" s="11"/>
      <c r="L5" s="11"/>
      <c r="M5" s="11"/>
      <c r="N5" s="11"/>
      <c r="O5" s="17">
        <f t="shared" ref="O5:O17" si="0">SUM(C5:N5)</f>
        <v>0</v>
      </c>
      <c r="P5" s="80">
        <f>O5/$O$17</f>
        <v>0</v>
      </c>
      <c r="R5" s="79" t="s">
        <v>105</v>
      </c>
      <c r="S5" s="10"/>
      <c r="T5" s="10"/>
      <c r="U5" s="11"/>
      <c r="V5" s="11"/>
      <c r="W5" s="11"/>
      <c r="X5" s="11"/>
      <c r="Y5" s="11"/>
      <c r="Z5" s="11"/>
      <c r="AA5" s="11">
        <v>1</v>
      </c>
      <c r="AB5" s="11"/>
      <c r="AC5" s="11"/>
      <c r="AD5" s="11"/>
      <c r="AE5" s="17">
        <f t="shared" ref="AE5:AE13" si="1">SUM(S5:AD5)</f>
        <v>1</v>
      </c>
      <c r="AF5" s="80">
        <f>AE5/$AE$17</f>
        <v>1.984126984126984E-3</v>
      </c>
      <c r="AH5" s="79" t="s">
        <v>105</v>
      </c>
      <c r="AI5" s="10"/>
      <c r="AJ5" s="10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7">
        <f t="shared" ref="AU5:AU17" si="2">SUM(AI5:AT5)</f>
        <v>0</v>
      </c>
      <c r="AV5" s="80">
        <f>AU5/$AU$17</f>
        <v>0</v>
      </c>
      <c r="AX5" s="79" t="s">
        <v>105</v>
      </c>
      <c r="AY5" s="10"/>
      <c r="AZ5" s="10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7">
        <f t="shared" ref="BK5:BK17" si="3">SUM(AY5:BJ5)</f>
        <v>0</v>
      </c>
      <c r="BL5" s="80">
        <f>BK5/$BK$17</f>
        <v>0</v>
      </c>
      <c r="BN5" s="79" t="s">
        <v>105</v>
      </c>
      <c r="BO5" s="10"/>
      <c r="BP5" s="10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7">
        <f t="shared" ref="CA5:CA17" si="4">SUM(BO5:BZ5)</f>
        <v>0</v>
      </c>
      <c r="CB5" s="80">
        <f>CA5/$CA$17</f>
        <v>0</v>
      </c>
      <c r="CD5" s="79" t="s">
        <v>105</v>
      </c>
      <c r="CE5" s="10"/>
      <c r="CF5" s="10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7">
        <f t="shared" ref="CQ5:CQ17" si="5">SUM(CE5:CP5)</f>
        <v>0</v>
      </c>
      <c r="CR5" s="80">
        <f>CQ5/$CQ$17</f>
        <v>0</v>
      </c>
    </row>
    <row r="6" spans="2:96" x14ac:dyDescent="0.25">
      <c r="B6" s="79" t="s">
        <v>87</v>
      </c>
      <c r="C6" s="10"/>
      <c r="D6" s="10"/>
      <c r="E6" s="11"/>
      <c r="F6" s="11"/>
      <c r="G6" s="11"/>
      <c r="H6" s="11"/>
      <c r="I6" s="11"/>
      <c r="J6" s="11"/>
      <c r="K6" s="11">
        <v>32</v>
      </c>
      <c r="L6" s="11">
        <v>24</v>
      </c>
      <c r="M6" s="11">
        <v>22</v>
      </c>
      <c r="N6" s="11">
        <v>19</v>
      </c>
      <c r="O6" s="17">
        <f t="shared" si="0"/>
        <v>97</v>
      </c>
      <c r="P6" s="80">
        <f>O6/$O$17</f>
        <v>0.82203389830508478</v>
      </c>
      <c r="R6" s="79" t="s">
        <v>87</v>
      </c>
      <c r="S6" s="10">
        <v>13</v>
      </c>
      <c r="T6" s="10">
        <v>25</v>
      </c>
      <c r="U6" s="11">
        <v>24</v>
      </c>
      <c r="V6" s="11">
        <v>9</v>
      </c>
      <c r="W6" s="11">
        <v>13</v>
      </c>
      <c r="X6" s="11">
        <v>27</v>
      </c>
      <c r="Y6" s="11">
        <v>17</v>
      </c>
      <c r="Z6" s="11">
        <v>43</v>
      </c>
      <c r="AA6" s="11">
        <v>20</v>
      </c>
      <c r="AB6" s="11">
        <v>19</v>
      </c>
      <c r="AC6" s="11">
        <v>20</v>
      </c>
      <c r="AD6" s="11">
        <v>19</v>
      </c>
      <c r="AE6" s="17">
        <f t="shared" si="1"/>
        <v>249</v>
      </c>
      <c r="AF6" s="80">
        <f>AE6/$AE$17</f>
        <v>0.49404761904761907</v>
      </c>
      <c r="AH6" s="79" t="s">
        <v>87</v>
      </c>
      <c r="AI6" s="10">
        <v>16</v>
      </c>
      <c r="AJ6" s="10">
        <v>15</v>
      </c>
      <c r="AK6" s="11">
        <v>15</v>
      </c>
      <c r="AL6" s="11">
        <v>19</v>
      </c>
      <c r="AM6" s="11">
        <v>10</v>
      </c>
      <c r="AN6" s="11">
        <v>10</v>
      </c>
      <c r="AO6" s="11">
        <v>11</v>
      </c>
      <c r="AP6" s="11">
        <v>9</v>
      </c>
      <c r="AQ6" s="11">
        <v>15</v>
      </c>
      <c r="AR6" s="11">
        <v>22</v>
      </c>
      <c r="AS6" s="11">
        <v>13</v>
      </c>
      <c r="AT6" s="11">
        <v>11</v>
      </c>
      <c r="AU6" s="17">
        <f t="shared" si="2"/>
        <v>166</v>
      </c>
      <c r="AV6" s="80">
        <f>AU6/$AU$17</f>
        <v>0.26391096979332274</v>
      </c>
      <c r="AX6" s="79" t="s">
        <v>87</v>
      </c>
      <c r="AY6" s="10">
        <v>5</v>
      </c>
      <c r="AZ6" s="10">
        <v>3</v>
      </c>
      <c r="BA6" s="11">
        <v>4</v>
      </c>
      <c r="BB6" s="11">
        <v>4</v>
      </c>
      <c r="BC6" s="11">
        <v>2</v>
      </c>
      <c r="BD6" s="11">
        <v>5</v>
      </c>
      <c r="BE6" s="11">
        <v>3</v>
      </c>
      <c r="BF6" s="11">
        <v>3</v>
      </c>
      <c r="BG6" s="11">
        <v>7</v>
      </c>
      <c r="BH6" s="11">
        <v>3</v>
      </c>
      <c r="BI6" s="11">
        <v>5</v>
      </c>
      <c r="BJ6" s="11">
        <v>7</v>
      </c>
      <c r="BK6" s="17">
        <f t="shared" si="3"/>
        <v>51</v>
      </c>
      <c r="BL6" s="80">
        <f>BK6/$BK$17</f>
        <v>0.1111111111111111</v>
      </c>
      <c r="BN6" s="79" t="s">
        <v>87</v>
      </c>
      <c r="BO6" s="10">
        <v>6</v>
      </c>
      <c r="BP6" s="10">
        <v>2</v>
      </c>
      <c r="BQ6" s="11">
        <v>4</v>
      </c>
      <c r="BR6" s="11">
        <v>3</v>
      </c>
      <c r="BS6" s="11">
        <v>1</v>
      </c>
      <c r="BT6" s="11">
        <v>2</v>
      </c>
      <c r="BU6" s="11"/>
      <c r="BV6" s="11"/>
      <c r="BW6" s="11">
        <v>2</v>
      </c>
      <c r="BX6" s="11">
        <v>2</v>
      </c>
      <c r="BY6" s="11"/>
      <c r="BZ6" s="11"/>
      <c r="CA6" s="17">
        <f t="shared" si="4"/>
        <v>22</v>
      </c>
      <c r="CB6" s="80">
        <f>CA6/$CA$17</f>
        <v>4.536082474226804E-2</v>
      </c>
      <c r="CD6" s="79" t="s">
        <v>87</v>
      </c>
      <c r="CE6" s="10"/>
      <c r="CF6" s="10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7">
        <f t="shared" si="5"/>
        <v>0</v>
      </c>
      <c r="CR6" s="80">
        <f>CQ6/$CQ$17</f>
        <v>0</v>
      </c>
    </row>
    <row r="7" spans="2:96" x14ac:dyDescent="0.25">
      <c r="B7" s="79" t="s">
        <v>96</v>
      </c>
      <c r="C7" s="10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7">
        <f t="shared" si="0"/>
        <v>0</v>
      </c>
      <c r="P7" s="80">
        <f>O7/$O$17</f>
        <v>0</v>
      </c>
      <c r="R7" s="79" t="s">
        <v>96</v>
      </c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>
        <v>1</v>
      </c>
      <c r="AE7" s="17">
        <f t="shared" si="1"/>
        <v>1</v>
      </c>
      <c r="AF7" s="80">
        <f>AE7/$AE$17</f>
        <v>1.984126984126984E-3</v>
      </c>
      <c r="AH7" s="79" t="s">
        <v>96</v>
      </c>
      <c r="AI7" s="10"/>
      <c r="AJ7" s="10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7">
        <f t="shared" si="2"/>
        <v>0</v>
      </c>
      <c r="AV7" s="80">
        <f>AU7/$AU$17</f>
        <v>0</v>
      </c>
      <c r="AX7" s="79" t="s">
        <v>96</v>
      </c>
      <c r="AY7" s="10"/>
      <c r="AZ7" s="10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7">
        <f t="shared" si="3"/>
        <v>0</v>
      </c>
      <c r="BL7" s="80">
        <f>BK7/$BK$17</f>
        <v>0</v>
      </c>
      <c r="BN7" s="79" t="s">
        <v>96</v>
      </c>
      <c r="BO7" s="10"/>
      <c r="BP7" s="10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7">
        <f t="shared" si="4"/>
        <v>0</v>
      </c>
      <c r="CB7" s="80">
        <f>CA7/$CA$17</f>
        <v>0</v>
      </c>
      <c r="CD7" s="79" t="s">
        <v>96</v>
      </c>
      <c r="CE7" s="10"/>
      <c r="CF7" s="10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7">
        <f t="shared" si="5"/>
        <v>0</v>
      </c>
      <c r="CR7" s="80">
        <f>CQ7/$CQ$17</f>
        <v>0</v>
      </c>
    </row>
    <row r="8" spans="2:96" x14ac:dyDescent="0.25">
      <c r="B8" s="79" t="s">
        <v>281</v>
      </c>
      <c r="C8" s="10"/>
      <c r="D8" s="10"/>
      <c r="E8" s="11"/>
      <c r="F8" s="11"/>
      <c r="G8" s="11"/>
      <c r="H8" s="11"/>
      <c r="I8" s="11"/>
      <c r="J8" s="11"/>
      <c r="K8" s="11"/>
      <c r="L8" s="11"/>
      <c r="M8" s="11"/>
      <c r="N8" s="11"/>
      <c r="O8" s="17">
        <f t="shared" si="0"/>
        <v>0</v>
      </c>
      <c r="P8" s="80">
        <f>O8/$O$17</f>
        <v>0</v>
      </c>
      <c r="R8" s="79" t="s">
        <v>281</v>
      </c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7">
        <f t="shared" si="1"/>
        <v>0</v>
      </c>
      <c r="AF8" s="80">
        <f>AE8/$AE$17</f>
        <v>0</v>
      </c>
      <c r="AH8" s="79" t="s">
        <v>281</v>
      </c>
      <c r="AI8" s="10">
        <v>1</v>
      </c>
      <c r="AJ8" s="10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7">
        <f t="shared" si="2"/>
        <v>1</v>
      </c>
      <c r="AV8" s="80">
        <f>AU8/$AU$17</f>
        <v>1.589825119236884E-3</v>
      </c>
      <c r="AX8" s="79" t="s">
        <v>281</v>
      </c>
      <c r="AY8" s="10"/>
      <c r="AZ8" s="10"/>
      <c r="BA8" s="11"/>
      <c r="BB8" s="11"/>
      <c r="BC8" s="11"/>
      <c r="BD8" s="11">
        <v>2</v>
      </c>
      <c r="BE8" s="11">
        <v>1</v>
      </c>
      <c r="BF8" s="11"/>
      <c r="BG8" s="11"/>
      <c r="BH8" s="11"/>
      <c r="BI8" s="11"/>
      <c r="BJ8" s="11"/>
      <c r="BK8" s="17">
        <f t="shared" si="3"/>
        <v>3</v>
      </c>
      <c r="BL8" s="80">
        <f>BK8/$BK$17</f>
        <v>6.5359477124183009E-3</v>
      </c>
      <c r="BN8" s="79" t="s">
        <v>281</v>
      </c>
      <c r="BO8" s="10"/>
      <c r="BP8" s="10"/>
      <c r="BQ8" s="11"/>
      <c r="BR8" s="11"/>
      <c r="BS8" s="11">
        <v>1</v>
      </c>
      <c r="BT8" s="11"/>
      <c r="BU8" s="11"/>
      <c r="BV8" s="11"/>
      <c r="BW8" s="11"/>
      <c r="BX8" s="11"/>
      <c r="BY8" s="11"/>
      <c r="BZ8" s="11"/>
      <c r="CA8" s="17">
        <f t="shared" si="4"/>
        <v>1</v>
      </c>
      <c r="CB8" s="80">
        <f>CA8/$CA$17</f>
        <v>2.0618556701030928E-3</v>
      </c>
      <c r="CD8" s="79" t="s">
        <v>281</v>
      </c>
      <c r="CE8" s="10"/>
      <c r="CF8" s="10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7">
        <f t="shared" si="5"/>
        <v>0</v>
      </c>
      <c r="CR8" s="80">
        <f>CQ8/$CQ$17</f>
        <v>0</v>
      </c>
    </row>
    <row r="9" spans="2:96" x14ac:dyDescent="0.25">
      <c r="B9" s="79" t="s">
        <v>91</v>
      </c>
      <c r="C9" s="10"/>
      <c r="D9" s="10"/>
      <c r="E9" s="11"/>
      <c r="F9" s="11"/>
      <c r="G9" s="11"/>
      <c r="H9" s="11"/>
      <c r="I9" s="11"/>
      <c r="J9" s="11"/>
      <c r="K9" s="11"/>
      <c r="L9" s="11"/>
      <c r="M9" s="11"/>
      <c r="N9" s="11"/>
      <c r="O9" s="17">
        <f t="shared" si="0"/>
        <v>0</v>
      </c>
      <c r="P9" s="80">
        <f>O9/$O$17</f>
        <v>0</v>
      </c>
      <c r="R9" s="79" t="s">
        <v>91</v>
      </c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7">
        <f t="shared" si="1"/>
        <v>0</v>
      </c>
      <c r="AF9" s="80">
        <f>AE9/$AE$17</f>
        <v>0</v>
      </c>
      <c r="AH9" s="79" t="s">
        <v>91</v>
      </c>
      <c r="AI9" s="10"/>
      <c r="AJ9" s="10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7">
        <f t="shared" si="2"/>
        <v>0</v>
      </c>
      <c r="AV9" s="80">
        <f>AU9/$AU$17</f>
        <v>0</v>
      </c>
      <c r="AX9" s="79" t="s">
        <v>91</v>
      </c>
      <c r="AY9" s="10"/>
      <c r="AZ9" s="10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7">
        <f t="shared" si="3"/>
        <v>0</v>
      </c>
      <c r="BL9" s="80">
        <f>BK9/$BK$17</f>
        <v>0</v>
      </c>
      <c r="BN9" s="79" t="s">
        <v>91</v>
      </c>
      <c r="BO9" s="10"/>
      <c r="BP9" s="10"/>
      <c r="BQ9" s="11"/>
      <c r="BR9" s="11"/>
      <c r="BS9" s="11"/>
      <c r="BT9" s="11"/>
      <c r="BU9" s="11"/>
      <c r="BV9" s="11"/>
      <c r="BW9" s="11"/>
      <c r="BX9" s="11"/>
      <c r="BY9" s="11">
        <v>1</v>
      </c>
      <c r="BZ9" s="11"/>
      <c r="CA9" s="17">
        <f t="shared" si="4"/>
        <v>1</v>
      </c>
      <c r="CB9" s="80">
        <f>CA9/$CA$17</f>
        <v>2.0618556701030928E-3</v>
      </c>
      <c r="CD9" s="79" t="s">
        <v>91</v>
      </c>
      <c r="CE9" s="10"/>
      <c r="CF9" s="10"/>
      <c r="CG9" s="11"/>
      <c r="CH9" s="11"/>
      <c r="CI9" s="11"/>
      <c r="CJ9" s="11"/>
      <c r="CK9" s="11"/>
      <c r="CL9" s="11"/>
      <c r="CM9" s="11"/>
      <c r="CN9" s="11"/>
      <c r="CO9" s="11">
        <v>1</v>
      </c>
      <c r="CP9" s="11"/>
      <c r="CQ9" s="17">
        <f t="shared" si="5"/>
        <v>1</v>
      </c>
      <c r="CR9" s="80">
        <f>CQ9/$CQ$17</f>
        <v>2.4096385542168677E-3</v>
      </c>
    </row>
    <row r="10" spans="2:96" x14ac:dyDescent="0.25">
      <c r="B10" s="79" t="s">
        <v>85</v>
      </c>
      <c r="C10" s="10"/>
      <c r="D10" s="10"/>
      <c r="E10" s="11"/>
      <c r="F10" s="11"/>
      <c r="G10" s="11"/>
      <c r="H10" s="11"/>
      <c r="I10" s="11"/>
      <c r="J10" s="11"/>
      <c r="K10" s="11"/>
      <c r="L10" s="11">
        <v>3</v>
      </c>
      <c r="M10" s="11"/>
      <c r="N10" s="11"/>
      <c r="O10" s="17">
        <f t="shared" si="0"/>
        <v>3</v>
      </c>
      <c r="P10" s="80">
        <f>O10/$O$17</f>
        <v>2.5423728813559324E-2</v>
      </c>
      <c r="R10" s="79" t="s">
        <v>85</v>
      </c>
      <c r="S10" s="10"/>
      <c r="T10" s="10"/>
      <c r="U10" s="11"/>
      <c r="V10" s="11"/>
      <c r="W10" s="11">
        <v>1</v>
      </c>
      <c r="X10" s="11"/>
      <c r="Y10" s="11"/>
      <c r="Z10" s="11"/>
      <c r="AA10" s="11"/>
      <c r="AB10" s="11"/>
      <c r="AC10" s="11"/>
      <c r="AD10" s="11"/>
      <c r="AE10" s="17">
        <f t="shared" si="1"/>
        <v>1</v>
      </c>
      <c r="AF10" s="80">
        <f>AE10/$AE$17</f>
        <v>1.984126984126984E-3</v>
      </c>
      <c r="AH10" s="79" t="s">
        <v>85</v>
      </c>
      <c r="AI10" s="10"/>
      <c r="AJ10" s="10"/>
      <c r="AK10" s="11"/>
      <c r="AL10" s="11"/>
      <c r="AM10" s="11"/>
      <c r="AN10" s="11"/>
      <c r="AO10" s="11">
        <v>1</v>
      </c>
      <c r="AP10" s="11">
        <v>1</v>
      </c>
      <c r="AQ10" s="11"/>
      <c r="AR10" s="11"/>
      <c r="AS10" s="11">
        <v>2</v>
      </c>
      <c r="AT10" s="11"/>
      <c r="AU10" s="17">
        <f t="shared" si="2"/>
        <v>4</v>
      </c>
      <c r="AV10" s="80">
        <f>AU10/$AU$17</f>
        <v>6.3593004769475362E-3</v>
      </c>
      <c r="AX10" s="79" t="s">
        <v>85</v>
      </c>
      <c r="AY10" s="10"/>
      <c r="AZ10" s="10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7">
        <f t="shared" si="3"/>
        <v>0</v>
      </c>
      <c r="BL10" s="80">
        <f>BK10/$BK$17</f>
        <v>0</v>
      </c>
      <c r="BN10" s="79" t="s">
        <v>85</v>
      </c>
      <c r="BO10" s="10"/>
      <c r="BP10" s="10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7">
        <f t="shared" si="4"/>
        <v>0</v>
      </c>
      <c r="CB10" s="80">
        <f>CA10/$CA$17</f>
        <v>0</v>
      </c>
      <c r="CD10" s="79" t="s">
        <v>85</v>
      </c>
      <c r="CE10" s="10"/>
      <c r="CF10" s="10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7">
        <f t="shared" si="5"/>
        <v>0</v>
      </c>
      <c r="CR10" s="80">
        <f>CQ10/$CQ$17</f>
        <v>0</v>
      </c>
    </row>
    <row r="11" spans="2:96" x14ac:dyDescent="0.25">
      <c r="B11" s="79" t="s">
        <v>95</v>
      </c>
      <c r="C11" s="10"/>
      <c r="D11" s="10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7">
        <f t="shared" si="0"/>
        <v>0</v>
      </c>
      <c r="P11" s="80">
        <f>O11/$O$17</f>
        <v>0</v>
      </c>
      <c r="R11" s="79" t="s">
        <v>95</v>
      </c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7">
        <f t="shared" si="1"/>
        <v>0</v>
      </c>
      <c r="AF11" s="80">
        <f>AE11/$AE$17</f>
        <v>0</v>
      </c>
      <c r="AH11" s="79" t="s">
        <v>95</v>
      </c>
      <c r="AI11" s="10"/>
      <c r="AJ11" s="10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7">
        <f t="shared" si="2"/>
        <v>0</v>
      </c>
      <c r="AV11" s="80">
        <f>AU11/$AU$17</f>
        <v>0</v>
      </c>
      <c r="AX11" s="79" t="s">
        <v>95</v>
      </c>
      <c r="AY11" s="10"/>
      <c r="AZ11" s="10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7">
        <f t="shared" si="3"/>
        <v>0</v>
      </c>
      <c r="BL11" s="80">
        <f>BK11/$BK$17</f>
        <v>0</v>
      </c>
      <c r="BN11" s="79" t="s">
        <v>95</v>
      </c>
      <c r="BO11" s="10"/>
      <c r="BP11" s="10"/>
      <c r="BQ11" s="11"/>
      <c r="BR11" s="11">
        <v>1</v>
      </c>
      <c r="BS11" s="11"/>
      <c r="BT11" s="11"/>
      <c r="BU11" s="11"/>
      <c r="BV11" s="11"/>
      <c r="BW11" s="11"/>
      <c r="BX11" s="11"/>
      <c r="BY11" s="11"/>
      <c r="BZ11" s="11"/>
      <c r="CA11" s="17">
        <f t="shared" si="4"/>
        <v>1</v>
      </c>
      <c r="CB11" s="80">
        <f>CA11/$CA$17</f>
        <v>2.0618556701030928E-3</v>
      </c>
      <c r="CD11" s="79" t="s">
        <v>95</v>
      </c>
      <c r="CE11" s="10"/>
      <c r="CF11" s="10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7">
        <f t="shared" si="5"/>
        <v>0</v>
      </c>
      <c r="CR11" s="80">
        <f>CQ11/$CQ$17</f>
        <v>0</v>
      </c>
    </row>
    <row r="12" spans="2:96" x14ac:dyDescent="0.25">
      <c r="B12" s="79" t="s">
        <v>69</v>
      </c>
      <c r="C12" s="10"/>
      <c r="D12" s="10"/>
      <c r="E12" s="11"/>
      <c r="F12" s="11"/>
      <c r="G12" s="11"/>
      <c r="H12" s="11"/>
      <c r="I12" s="11"/>
      <c r="J12" s="11"/>
      <c r="K12" s="11">
        <v>3</v>
      </c>
      <c r="L12" s="11">
        <v>8</v>
      </c>
      <c r="M12" s="11">
        <v>3</v>
      </c>
      <c r="N12" s="11">
        <v>1</v>
      </c>
      <c r="O12" s="17">
        <f t="shared" si="0"/>
        <v>15</v>
      </c>
      <c r="P12" s="80">
        <f>O12/$O$17</f>
        <v>0.1271186440677966</v>
      </c>
      <c r="R12" s="79" t="s">
        <v>69</v>
      </c>
      <c r="S12" s="10">
        <v>3</v>
      </c>
      <c r="T12" s="10">
        <v>15</v>
      </c>
      <c r="U12" s="11">
        <v>3</v>
      </c>
      <c r="V12" s="11">
        <v>9</v>
      </c>
      <c r="W12" s="11">
        <v>27</v>
      </c>
      <c r="X12" s="11">
        <v>17</v>
      </c>
      <c r="Y12" s="11">
        <v>22</v>
      </c>
      <c r="Z12" s="11">
        <v>28</v>
      </c>
      <c r="AA12" s="11">
        <v>29</v>
      </c>
      <c r="AB12" s="11">
        <v>47</v>
      </c>
      <c r="AC12" s="11">
        <v>38</v>
      </c>
      <c r="AD12" s="11">
        <v>13</v>
      </c>
      <c r="AE12" s="17">
        <f t="shared" si="1"/>
        <v>251</v>
      </c>
      <c r="AF12" s="80">
        <f>AE12/$AE$17</f>
        <v>0.49801587301587302</v>
      </c>
      <c r="AH12" s="79" t="s">
        <v>69</v>
      </c>
      <c r="AI12" s="10">
        <v>23</v>
      </c>
      <c r="AJ12" s="10">
        <v>30</v>
      </c>
      <c r="AK12" s="11">
        <v>36</v>
      </c>
      <c r="AL12" s="11">
        <v>46</v>
      </c>
      <c r="AM12" s="11">
        <v>37</v>
      </c>
      <c r="AN12" s="11">
        <v>29</v>
      </c>
      <c r="AO12" s="11">
        <v>46</v>
      </c>
      <c r="AP12" s="11">
        <v>48</v>
      </c>
      <c r="AQ12" s="11">
        <v>62</v>
      </c>
      <c r="AR12" s="11">
        <v>28</v>
      </c>
      <c r="AS12" s="11">
        <v>44</v>
      </c>
      <c r="AT12" s="11">
        <v>28</v>
      </c>
      <c r="AU12" s="17">
        <f t="shared" si="2"/>
        <v>457</v>
      </c>
      <c r="AV12" s="80">
        <f>AU12/$AU$17</f>
        <v>0.72655007949125594</v>
      </c>
      <c r="AX12" s="79" t="s">
        <v>69</v>
      </c>
      <c r="AY12" s="10">
        <v>24</v>
      </c>
      <c r="AZ12" s="10">
        <v>17</v>
      </c>
      <c r="BA12" s="11">
        <v>35</v>
      </c>
      <c r="BB12" s="11">
        <v>28</v>
      </c>
      <c r="BC12" s="11">
        <v>46</v>
      </c>
      <c r="BD12" s="11">
        <v>64</v>
      </c>
      <c r="BE12" s="11">
        <v>58</v>
      </c>
      <c r="BF12" s="11">
        <v>39</v>
      </c>
      <c r="BG12" s="11">
        <v>8</v>
      </c>
      <c r="BH12" s="11">
        <v>32</v>
      </c>
      <c r="BI12" s="11">
        <v>26</v>
      </c>
      <c r="BJ12" s="11">
        <v>26</v>
      </c>
      <c r="BK12" s="17">
        <f t="shared" si="3"/>
        <v>403</v>
      </c>
      <c r="BL12" s="80">
        <f>BK12/$BK$17</f>
        <v>0.87799564270152508</v>
      </c>
      <c r="BN12" s="79" t="s">
        <v>69</v>
      </c>
      <c r="BO12" s="10">
        <v>32</v>
      </c>
      <c r="BP12" s="10">
        <v>38</v>
      </c>
      <c r="BQ12" s="11">
        <v>18</v>
      </c>
      <c r="BR12" s="11">
        <v>37</v>
      </c>
      <c r="BS12" s="11">
        <v>16</v>
      </c>
      <c r="BT12" s="11">
        <v>16</v>
      </c>
      <c r="BU12" s="11">
        <v>10</v>
      </c>
      <c r="BV12" s="11">
        <v>40</v>
      </c>
      <c r="BW12" s="11">
        <v>5</v>
      </c>
      <c r="BX12" s="11">
        <v>13</v>
      </c>
      <c r="BY12" s="11">
        <v>131</v>
      </c>
      <c r="BZ12" s="11">
        <v>101</v>
      </c>
      <c r="CA12" s="17">
        <f t="shared" si="4"/>
        <v>457</v>
      </c>
      <c r="CB12" s="80">
        <f>CA12/$CA$17</f>
        <v>0.94226804123711339</v>
      </c>
      <c r="CD12" s="79" t="s">
        <v>69</v>
      </c>
      <c r="CE12" s="10">
        <v>46</v>
      </c>
      <c r="CF12" s="10">
        <v>44</v>
      </c>
      <c r="CG12" s="11">
        <v>30</v>
      </c>
      <c r="CH12" s="11">
        <v>37</v>
      </c>
      <c r="CI12" s="11">
        <v>59</v>
      </c>
      <c r="CJ12" s="11">
        <v>28</v>
      </c>
      <c r="CK12" s="11">
        <v>20</v>
      </c>
      <c r="CL12" s="11">
        <v>24</v>
      </c>
      <c r="CM12" s="11">
        <v>57</v>
      </c>
      <c r="CN12" s="11">
        <v>30</v>
      </c>
      <c r="CO12" s="11">
        <v>21</v>
      </c>
      <c r="CP12" s="11">
        <v>14</v>
      </c>
      <c r="CQ12" s="17">
        <f t="shared" si="5"/>
        <v>410</v>
      </c>
      <c r="CR12" s="80">
        <f>CQ12/$CQ$17</f>
        <v>0.98795180722891562</v>
      </c>
    </row>
    <row r="13" spans="2:96" x14ac:dyDescent="0.25">
      <c r="B13" s="79" t="s">
        <v>104</v>
      </c>
      <c r="C13" s="11"/>
      <c r="D13" s="11"/>
      <c r="E13" s="11"/>
      <c r="F13" s="11"/>
      <c r="G13" s="11"/>
      <c r="H13" s="11"/>
      <c r="I13" s="11">
        <v>1</v>
      </c>
      <c r="J13" s="11"/>
      <c r="K13" s="11">
        <v>1</v>
      </c>
      <c r="L13" s="11"/>
      <c r="M13" s="11"/>
      <c r="N13" s="11"/>
      <c r="O13" s="17">
        <f t="shared" si="0"/>
        <v>2</v>
      </c>
      <c r="P13" s="80">
        <f>O13/$O$17</f>
        <v>1.6949152542372881E-2</v>
      </c>
      <c r="R13" s="79" t="s">
        <v>104</v>
      </c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7">
        <f t="shared" si="1"/>
        <v>0</v>
      </c>
      <c r="AF13" s="80">
        <f>AE13/$AE$17</f>
        <v>0</v>
      </c>
      <c r="AH13" s="79" t="s">
        <v>104</v>
      </c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7">
        <f t="shared" si="2"/>
        <v>0</v>
      </c>
      <c r="AV13" s="80">
        <f>AU13/$AU$17</f>
        <v>0</v>
      </c>
      <c r="AX13" s="79" t="s">
        <v>104</v>
      </c>
      <c r="AY13" s="11"/>
      <c r="AZ13" s="11"/>
      <c r="BA13" s="11"/>
      <c r="BB13" s="11"/>
      <c r="BC13" s="11">
        <v>2</v>
      </c>
      <c r="BD13" s="11"/>
      <c r="BE13" s="11"/>
      <c r="BF13" s="11"/>
      <c r="BG13" s="11"/>
      <c r="BH13" s="11"/>
      <c r="BI13" s="11"/>
      <c r="BJ13" s="11"/>
      <c r="BK13" s="17">
        <f t="shared" si="3"/>
        <v>2</v>
      </c>
      <c r="BL13" s="80">
        <f>BK13/$BK$17</f>
        <v>4.3572984749455342E-3</v>
      </c>
      <c r="BN13" s="79" t="s">
        <v>104</v>
      </c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7">
        <f t="shared" si="4"/>
        <v>0</v>
      </c>
      <c r="CB13" s="80">
        <f>CA13/$CA$17</f>
        <v>0</v>
      </c>
      <c r="CD13" s="79" t="s">
        <v>104</v>
      </c>
      <c r="CE13" s="11"/>
      <c r="CF13" s="11"/>
      <c r="CG13" s="11"/>
      <c r="CH13" s="11"/>
      <c r="CI13" s="11"/>
      <c r="CJ13" s="11"/>
      <c r="CK13" s="11"/>
      <c r="CL13" s="11">
        <v>3</v>
      </c>
      <c r="CM13" s="11"/>
      <c r="CN13" s="11"/>
      <c r="CO13" s="11"/>
      <c r="CP13" s="11"/>
      <c r="CQ13" s="17">
        <f t="shared" si="5"/>
        <v>3</v>
      </c>
      <c r="CR13" s="80">
        <f>CQ13/$CQ$17</f>
        <v>7.2289156626506026E-3</v>
      </c>
    </row>
    <row r="14" spans="2:96" x14ac:dyDescent="0.25">
      <c r="B14" s="79" t="s">
        <v>283</v>
      </c>
      <c r="C14" s="10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7">
        <f t="shared" si="0"/>
        <v>0</v>
      </c>
      <c r="P14" s="80">
        <f>O14/$O$17</f>
        <v>0</v>
      </c>
      <c r="R14" s="79" t="s">
        <v>283</v>
      </c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7">
        <f t="shared" ref="AE14:AE16" si="6">SUM(S14:AD14)</f>
        <v>0</v>
      </c>
      <c r="AF14" s="80">
        <f>AE14/$AE$17</f>
        <v>0</v>
      </c>
      <c r="AH14" s="79" t="s">
        <v>283</v>
      </c>
      <c r="AI14" s="10"/>
      <c r="AJ14" s="10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7">
        <f t="shared" si="2"/>
        <v>0</v>
      </c>
      <c r="AV14" s="80">
        <f>AU14/$AU$17</f>
        <v>0</v>
      </c>
      <c r="AX14" s="79" t="s">
        <v>283</v>
      </c>
      <c r="AY14" s="10"/>
      <c r="AZ14" s="10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7">
        <f t="shared" si="3"/>
        <v>0</v>
      </c>
      <c r="BL14" s="80">
        <f>BK14/$BK$17</f>
        <v>0</v>
      </c>
      <c r="BN14" s="79" t="s">
        <v>283</v>
      </c>
      <c r="BO14" s="10"/>
      <c r="BP14" s="10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7">
        <f t="shared" si="4"/>
        <v>0</v>
      </c>
      <c r="CB14" s="80">
        <f>CA14/$CA$17</f>
        <v>0</v>
      </c>
      <c r="CD14" s="79" t="s">
        <v>283</v>
      </c>
      <c r="CE14" s="10">
        <v>1</v>
      </c>
      <c r="CF14" s="10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7">
        <f t="shared" si="5"/>
        <v>1</v>
      </c>
      <c r="CR14" s="80">
        <f>CQ14/$CQ$17</f>
        <v>2.4096385542168677E-3</v>
      </c>
    </row>
    <row r="15" spans="2:96" x14ac:dyDescent="0.25">
      <c r="B15" s="79" t="s">
        <v>90</v>
      </c>
      <c r="C15" s="10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7">
        <f t="shared" si="0"/>
        <v>0</v>
      </c>
      <c r="P15" s="80">
        <f>O15/$O$17</f>
        <v>0</v>
      </c>
      <c r="R15" s="79" t="s">
        <v>90</v>
      </c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>
        <v>1</v>
      </c>
      <c r="AD15" s="11"/>
      <c r="AE15" s="17">
        <f t="shared" si="6"/>
        <v>1</v>
      </c>
      <c r="AF15" s="80">
        <f>AE15/$AE$17</f>
        <v>1.984126984126984E-3</v>
      </c>
      <c r="AH15" s="79" t="s">
        <v>90</v>
      </c>
      <c r="AI15" s="10"/>
      <c r="AJ15" s="10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7">
        <f t="shared" si="2"/>
        <v>0</v>
      </c>
      <c r="AV15" s="80">
        <f>AU15/$AU$17</f>
        <v>0</v>
      </c>
      <c r="AX15" s="79" t="s">
        <v>90</v>
      </c>
      <c r="AY15" s="10"/>
      <c r="AZ15" s="10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7">
        <f t="shared" si="3"/>
        <v>0</v>
      </c>
      <c r="BL15" s="80">
        <f>BK15/$BK$17</f>
        <v>0</v>
      </c>
      <c r="BN15" s="79" t="s">
        <v>90</v>
      </c>
      <c r="BO15" s="10"/>
      <c r="BP15" s="10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7">
        <f t="shared" si="4"/>
        <v>0</v>
      </c>
      <c r="CB15" s="80">
        <f>CA15/$CA$17</f>
        <v>0</v>
      </c>
      <c r="CD15" s="79" t="s">
        <v>90</v>
      </c>
      <c r="CE15" s="10"/>
      <c r="CF15" s="10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7">
        <f t="shared" si="5"/>
        <v>0</v>
      </c>
      <c r="CR15" s="80">
        <f>CQ15/$CQ$17</f>
        <v>0</v>
      </c>
    </row>
    <row r="16" spans="2:96" x14ac:dyDescent="0.25">
      <c r="B16" s="79" t="s">
        <v>88</v>
      </c>
      <c r="C16" s="10"/>
      <c r="D16" s="10"/>
      <c r="E16" s="11"/>
      <c r="F16" s="11"/>
      <c r="G16" s="11"/>
      <c r="H16" s="11"/>
      <c r="I16" s="11"/>
      <c r="J16" s="11"/>
      <c r="K16" s="11"/>
      <c r="L16" s="11">
        <v>1</v>
      </c>
      <c r="M16" s="11"/>
      <c r="N16" s="11"/>
      <c r="O16" s="17">
        <f t="shared" si="0"/>
        <v>1</v>
      </c>
      <c r="P16" s="80">
        <f>O16/$O$17</f>
        <v>8.4745762711864406E-3</v>
      </c>
      <c r="R16" s="79" t="s">
        <v>88</v>
      </c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7">
        <f t="shared" si="6"/>
        <v>0</v>
      </c>
      <c r="AF16" s="80">
        <f>AE16/$AE$17</f>
        <v>0</v>
      </c>
      <c r="AH16" s="79" t="s">
        <v>88</v>
      </c>
      <c r="AI16" s="11"/>
      <c r="AJ16" s="11"/>
      <c r="AK16" s="11"/>
      <c r="AL16" s="11">
        <v>1</v>
      </c>
      <c r="AM16" s="11"/>
      <c r="AN16" s="11"/>
      <c r="AO16" s="11"/>
      <c r="AP16" s="11"/>
      <c r="AQ16" s="11"/>
      <c r="AR16" s="11"/>
      <c r="AS16" s="11"/>
      <c r="AT16" s="11"/>
      <c r="AU16" s="17">
        <f t="shared" si="2"/>
        <v>1</v>
      </c>
      <c r="AV16" s="80">
        <f>AU16/$AU$17</f>
        <v>1.589825119236884E-3</v>
      </c>
      <c r="AX16" s="79" t="s">
        <v>88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7">
        <f t="shared" si="3"/>
        <v>0</v>
      </c>
      <c r="BL16" s="80">
        <f>BK16/$BK$17</f>
        <v>0</v>
      </c>
      <c r="BN16" s="79" t="s">
        <v>88</v>
      </c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>
        <v>2</v>
      </c>
      <c r="BZ16" s="11"/>
      <c r="CA16" s="17">
        <f t="shared" si="4"/>
        <v>2</v>
      </c>
      <c r="CB16" s="80">
        <f>CA16/$CA$17</f>
        <v>4.1237113402061857E-3</v>
      </c>
      <c r="CD16" s="79" t="s">
        <v>88</v>
      </c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7">
        <f t="shared" si="5"/>
        <v>0</v>
      </c>
      <c r="CR16" s="80">
        <f>CQ16/$CQ$17</f>
        <v>0</v>
      </c>
    </row>
    <row r="17" spans="2:96" s="3" customFormat="1" ht="15.75" thickBot="1" x14ac:dyDescent="0.3">
      <c r="B17" s="81" t="s">
        <v>49</v>
      </c>
      <c r="C17" s="72">
        <f>SUM(C4:C16)</f>
        <v>0</v>
      </c>
      <c r="D17" s="72">
        <f>SUM(D4:D16)</f>
        <v>0</v>
      </c>
      <c r="E17" s="72">
        <f>SUM(E4:E16)</f>
        <v>0</v>
      </c>
      <c r="F17" s="72">
        <f>SUM(F4:F16)</f>
        <v>0</v>
      </c>
      <c r="G17" s="72">
        <f>SUM(G4:G16)</f>
        <v>0</v>
      </c>
      <c r="H17" s="72">
        <f>SUM(H4:H16)</f>
        <v>0</v>
      </c>
      <c r="I17" s="72">
        <f>SUM(I4:I16)</f>
        <v>1</v>
      </c>
      <c r="J17" s="72">
        <f>SUM(J4:J16)</f>
        <v>0</v>
      </c>
      <c r="K17" s="72">
        <f>SUM(K4:K16)</f>
        <v>36</v>
      </c>
      <c r="L17" s="72">
        <f>SUM(L4:L16)</f>
        <v>36</v>
      </c>
      <c r="M17" s="72">
        <f>SUM(M4:M16)</f>
        <v>25</v>
      </c>
      <c r="N17" s="72">
        <f>SUM(N4:N16)</f>
        <v>20</v>
      </c>
      <c r="O17" s="17">
        <f t="shared" si="0"/>
        <v>118</v>
      </c>
      <c r="P17" s="80">
        <f>O17/$O$17</f>
        <v>1</v>
      </c>
      <c r="R17" s="81" t="s">
        <v>49</v>
      </c>
      <c r="S17" s="72">
        <f>SUM(S4:S16)</f>
        <v>16</v>
      </c>
      <c r="T17" s="72">
        <f>SUM(T4:T16)</f>
        <v>40</v>
      </c>
      <c r="U17" s="72">
        <f>SUM(U4:U16)</f>
        <v>27</v>
      </c>
      <c r="V17" s="72">
        <f>SUM(V4:V16)</f>
        <v>18</v>
      </c>
      <c r="W17" s="72">
        <f>SUM(W4:W16)</f>
        <v>41</v>
      </c>
      <c r="X17" s="72">
        <f>SUM(X4:X16)</f>
        <v>44</v>
      </c>
      <c r="Y17" s="72">
        <f>SUM(Y4:Y16)</f>
        <v>39</v>
      </c>
      <c r="Z17" s="72">
        <f>SUM(Z4:Z16)</f>
        <v>71</v>
      </c>
      <c r="AA17" s="72">
        <f>SUM(AA4:AA16)</f>
        <v>50</v>
      </c>
      <c r="AB17" s="72">
        <f>SUM(AB4:AB16)</f>
        <v>66</v>
      </c>
      <c r="AC17" s="72">
        <f>SUM(AC4:AC16)</f>
        <v>59</v>
      </c>
      <c r="AD17" s="72">
        <f>SUM(AD4:AD16)</f>
        <v>33</v>
      </c>
      <c r="AE17" s="72">
        <f>SUM(AE4:AE16)</f>
        <v>504</v>
      </c>
      <c r="AF17" s="82">
        <f>AE17/$AE$17</f>
        <v>1</v>
      </c>
      <c r="AH17" s="81" t="s">
        <v>49</v>
      </c>
      <c r="AI17" s="72">
        <f>SUM(AI4:AI16)</f>
        <v>40</v>
      </c>
      <c r="AJ17" s="72">
        <f>SUM(AJ4:AJ16)</f>
        <v>45</v>
      </c>
      <c r="AK17" s="72">
        <f>SUM(AK4:AK16)</f>
        <v>51</v>
      </c>
      <c r="AL17" s="72">
        <f>SUM(AL4:AL16)</f>
        <v>66</v>
      </c>
      <c r="AM17" s="72">
        <f>SUM(AM4:AM16)</f>
        <v>47</v>
      </c>
      <c r="AN17" s="72">
        <f>SUM(AN4:AN16)</f>
        <v>39</v>
      </c>
      <c r="AO17" s="72">
        <f>SUM(AO4:AO16)</f>
        <v>58</v>
      </c>
      <c r="AP17" s="72">
        <f>SUM(AP4:AP16)</f>
        <v>58</v>
      </c>
      <c r="AQ17" s="72">
        <f>SUM(AQ4:AQ16)</f>
        <v>77</v>
      </c>
      <c r="AR17" s="72">
        <f>SUM(AR4:AR16)</f>
        <v>50</v>
      </c>
      <c r="AS17" s="72">
        <f>SUM(AS4:AS16)</f>
        <v>59</v>
      </c>
      <c r="AT17" s="72">
        <f>SUM(AT4:AT16)</f>
        <v>39</v>
      </c>
      <c r="AU17" s="72">
        <f t="shared" si="2"/>
        <v>629</v>
      </c>
      <c r="AV17" s="82">
        <f>AU17/$AU$17</f>
        <v>1</v>
      </c>
      <c r="AX17" s="81" t="s">
        <v>49</v>
      </c>
      <c r="AY17" s="72">
        <f>SUM(AY4:AY16)</f>
        <v>29</v>
      </c>
      <c r="AZ17" s="72">
        <f>SUM(AZ4:AZ16)</f>
        <v>20</v>
      </c>
      <c r="BA17" s="72">
        <f>SUM(BA4:BA16)</f>
        <v>39</v>
      </c>
      <c r="BB17" s="72">
        <f>SUM(BB4:BB16)</f>
        <v>32</v>
      </c>
      <c r="BC17" s="72">
        <f>SUM(BC4:BC16)</f>
        <v>50</v>
      </c>
      <c r="BD17" s="72">
        <f>SUM(BD4:BD16)</f>
        <v>71</v>
      </c>
      <c r="BE17" s="72">
        <f>SUM(BE4:BE16)</f>
        <v>62</v>
      </c>
      <c r="BF17" s="72">
        <f>SUM(BF4:BF16)</f>
        <v>42</v>
      </c>
      <c r="BG17" s="72">
        <f>SUM(BG4:BG16)</f>
        <v>15</v>
      </c>
      <c r="BH17" s="72">
        <f>SUM(BH4:BH16)</f>
        <v>35</v>
      </c>
      <c r="BI17" s="72">
        <f>SUM(BI4:BI16)</f>
        <v>31</v>
      </c>
      <c r="BJ17" s="72">
        <f>SUM(BJ4:BJ16)</f>
        <v>33</v>
      </c>
      <c r="BK17" s="72">
        <f t="shared" si="3"/>
        <v>459</v>
      </c>
      <c r="BL17" s="82">
        <f>BK17/$BK$17</f>
        <v>1</v>
      </c>
      <c r="BN17" s="81" t="s">
        <v>49</v>
      </c>
      <c r="BO17" s="72">
        <f>SUM(BO4:BO16)</f>
        <v>38</v>
      </c>
      <c r="BP17" s="72">
        <f>SUM(BP4:BP16)</f>
        <v>40</v>
      </c>
      <c r="BQ17" s="72">
        <f>SUM(BQ4:BQ16)</f>
        <v>22</v>
      </c>
      <c r="BR17" s="72">
        <f>SUM(BR4:BR16)</f>
        <v>41</v>
      </c>
      <c r="BS17" s="72">
        <f>SUM(BS4:BS16)</f>
        <v>18</v>
      </c>
      <c r="BT17" s="72">
        <f>SUM(BT4:BT16)</f>
        <v>18</v>
      </c>
      <c r="BU17" s="72">
        <f>SUM(BU4:BU16)</f>
        <v>10</v>
      </c>
      <c r="BV17" s="72">
        <f>SUM(BV4:BV16)</f>
        <v>40</v>
      </c>
      <c r="BW17" s="72">
        <f>SUM(BW4:BW16)</f>
        <v>7</v>
      </c>
      <c r="BX17" s="72">
        <f>SUM(BX4:BX16)</f>
        <v>15</v>
      </c>
      <c r="BY17" s="72">
        <f>SUM(BY4:BY16)</f>
        <v>135</v>
      </c>
      <c r="BZ17" s="72">
        <f>SUM(BZ4:BZ16)</f>
        <v>101</v>
      </c>
      <c r="CA17" s="72">
        <f t="shared" si="4"/>
        <v>485</v>
      </c>
      <c r="CB17" s="82">
        <f>CA17/$CA$17</f>
        <v>1</v>
      </c>
      <c r="CD17" s="81" t="s">
        <v>49</v>
      </c>
      <c r="CE17" s="72">
        <f t="shared" ref="CE17:CP17" si="7">SUM(CE4:CE16)</f>
        <v>47</v>
      </c>
      <c r="CF17" s="72">
        <f t="shared" si="7"/>
        <v>44</v>
      </c>
      <c r="CG17" s="72">
        <f t="shared" si="7"/>
        <v>30</v>
      </c>
      <c r="CH17" s="72">
        <f t="shared" si="7"/>
        <v>37</v>
      </c>
      <c r="CI17" s="72">
        <f t="shared" si="7"/>
        <v>59</v>
      </c>
      <c r="CJ17" s="72">
        <f t="shared" si="7"/>
        <v>28</v>
      </c>
      <c r="CK17" s="72">
        <f t="shared" si="7"/>
        <v>20</v>
      </c>
      <c r="CL17" s="72">
        <f t="shared" si="7"/>
        <v>27</v>
      </c>
      <c r="CM17" s="72">
        <f t="shared" si="7"/>
        <v>57</v>
      </c>
      <c r="CN17" s="72">
        <f t="shared" si="7"/>
        <v>30</v>
      </c>
      <c r="CO17" s="72">
        <f t="shared" si="7"/>
        <v>22</v>
      </c>
      <c r="CP17" s="72">
        <f t="shared" si="7"/>
        <v>14</v>
      </c>
      <c r="CQ17" s="72">
        <f t="shared" si="5"/>
        <v>415</v>
      </c>
      <c r="CR17" s="82">
        <f>CQ17/$CQ$17</f>
        <v>1</v>
      </c>
    </row>
  </sheetData>
  <mergeCells count="6">
    <mergeCell ref="CD2:CR2"/>
    <mergeCell ref="B2:P2"/>
    <mergeCell ref="R2:AF2"/>
    <mergeCell ref="AH2:AV2"/>
    <mergeCell ref="AX2:BL2"/>
    <mergeCell ref="BN2:CB2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GJ18"/>
  <sheetViews>
    <sheetView showGridLines="0" showRowColHeaders="0" zoomScale="85" zoomScaleNormal="85" workbookViewId="0"/>
  </sheetViews>
  <sheetFormatPr defaultRowHeight="15" x14ac:dyDescent="0.25"/>
  <cols>
    <col min="1" max="1" width="1.7109375" customWidth="1"/>
    <col min="2" max="2" width="33.5703125" style="3" bestFit="1" customWidth="1"/>
    <col min="3" max="3" width="3.42578125" bestFit="1" customWidth="1"/>
    <col min="4" max="4" width="3.140625" bestFit="1" customWidth="1"/>
    <col min="5" max="5" width="4.140625" bestFit="1" customWidth="1"/>
    <col min="6" max="7" width="3.42578125" bestFit="1" customWidth="1"/>
    <col min="8" max="8" width="3.140625" bestFit="1" customWidth="1"/>
    <col min="9" max="9" width="3.28515625" bestFit="1" customWidth="1"/>
    <col min="10" max="10" width="3" bestFit="1" customWidth="1"/>
    <col min="11" max="11" width="3.85546875" bestFit="1" customWidth="1"/>
    <col min="12" max="12" width="4.140625" bestFit="1" customWidth="1"/>
    <col min="13" max="13" width="4.28515625" bestFit="1" customWidth="1"/>
    <col min="14" max="15" width="3.85546875" bestFit="1" customWidth="1"/>
    <col min="16" max="16" width="3.42578125" bestFit="1" customWidth="1"/>
    <col min="17" max="17" width="3.28515625" bestFit="1" customWidth="1"/>
    <col min="18" max="18" width="3.140625" bestFit="1" customWidth="1"/>
    <col min="19" max="19" width="2.7109375" bestFit="1" customWidth="1"/>
    <col min="20" max="20" width="3.28515625" bestFit="1" customWidth="1"/>
    <col min="21" max="21" width="2.85546875" bestFit="1" customWidth="1"/>
    <col min="22" max="23" width="3.5703125" bestFit="1" customWidth="1"/>
    <col min="24" max="24" width="3.28515625" bestFit="1" customWidth="1"/>
    <col min="25" max="26" width="3.140625" bestFit="1" customWidth="1"/>
    <col min="27" max="27" width="3" bestFit="1" customWidth="1"/>
    <col min="28" max="28" width="3.140625" bestFit="1" customWidth="1"/>
    <col min="29" max="29" width="3.42578125" bestFit="1" customWidth="1"/>
    <col min="30" max="30" width="3.7109375" bestFit="1" customWidth="1"/>
    <col min="31" max="31" width="6.5703125" style="3" bestFit="1" customWidth="1"/>
    <col min="32" max="32" width="8.7109375" style="15" bestFit="1" customWidth="1"/>
    <col min="33" max="33" width="4.7109375" customWidth="1"/>
    <col min="34" max="34" width="33.5703125" style="3" bestFit="1" customWidth="1"/>
    <col min="35" max="35" width="3.42578125" bestFit="1" customWidth="1"/>
    <col min="36" max="36" width="3.140625" bestFit="1" customWidth="1"/>
    <col min="37" max="37" width="4.140625" bestFit="1" customWidth="1"/>
    <col min="38" max="39" width="3.42578125" bestFit="1" customWidth="1"/>
    <col min="40" max="40" width="3.140625" bestFit="1" customWidth="1"/>
    <col min="41" max="41" width="3.28515625" bestFit="1" customWidth="1"/>
    <col min="42" max="42" width="3" bestFit="1" customWidth="1"/>
    <col min="43" max="43" width="3.85546875" bestFit="1" customWidth="1"/>
    <col min="44" max="44" width="4.140625" bestFit="1" customWidth="1"/>
    <col min="45" max="45" width="4.28515625" bestFit="1" customWidth="1"/>
    <col min="46" max="47" width="3.85546875" bestFit="1" customWidth="1"/>
    <col min="48" max="48" width="3.42578125" bestFit="1" customWidth="1"/>
    <col min="49" max="49" width="3.28515625" bestFit="1" customWidth="1"/>
    <col min="50" max="50" width="3.140625" bestFit="1" customWidth="1"/>
    <col min="51" max="51" width="2.7109375" bestFit="1" customWidth="1"/>
    <col min="52" max="52" width="3.28515625" bestFit="1" customWidth="1"/>
    <col min="53" max="53" width="3" bestFit="1" customWidth="1"/>
    <col min="54" max="55" width="3.5703125" bestFit="1" customWidth="1"/>
    <col min="56" max="56" width="3.28515625" bestFit="1" customWidth="1"/>
    <col min="57" max="58" width="3.140625" bestFit="1" customWidth="1"/>
    <col min="59" max="59" width="3" bestFit="1" customWidth="1"/>
    <col min="60" max="60" width="3.140625" bestFit="1" customWidth="1"/>
    <col min="61" max="61" width="3.42578125" bestFit="1" customWidth="1"/>
    <col min="62" max="62" width="3.7109375" bestFit="1" customWidth="1"/>
    <col min="63" max="63" width="6.5703125" style="3" bestFit="1" customWidth="1"/>
    <col min="64" max="64" width="8.7109375" style="15" bestFit="1" customWidth="1"/>
    <col min="65" max="65" width="1.85546875" customWidth="1"/>
    <col min="66" max="66" width="33.5703125" style="3" bestFit="1" customWidth="1"/>
    <col min="67" max="67" width="3.42578125" bestFit="1" customWidth="1"/>
    <col min="68" max="68" width="3.140625" bestFit="1" customWidth="1"/>
    <col min="69" max="69" width="4.140625" bestFit="1" customWidth="1"/>
    <col min="70" max="71" width="3.42578125" bestFit="1" customWidth="1"/>
    <col min="72" max="72" width="3.140625" bestFit="1" customWidth="1"/>
    <col min="73" max="73" width="3.28515625" bestFit="1" customWidth="1"/>
    <col min="74" max="74" width="3" bestFit="1" customWidth="1"/>
    <col min="75" max="75" width="3.85546875" bestFit="1" customWidth="1"/>
    <col min="76" max="76" width="4.140625" bestFit="1" customWidth="1"/>
    <col min="77" max="77" width="4.28515625" bestFit="1" customWidth="1"/>
    <col min="78" max="79" width="3.85546875" bestFit="1" customWidth="1"/>
    <col min="80" max="80" width="3.42578125" bestFit="1" customWidth="1"/>
    <col min="81" max="81" width="3.28515625" bestFit="1" customWidth="1"/>
    <col min="82" max="82" width="3.140625" bestFit="1" customWidth="1"/>
    <col min="83" max="83" width="2.7109375" bestFit="1" customWidth="1"/>
    <col min="84" max="84" width="3.28515625" bestFit="1" customWidth="1"/>
    <col min="85" max="85" width="3" bestFit="1" customWidth="1"/>
    <col min="86" max="87" width="3.5703125" bestFit="1" customWidth="1"/>
    <col min="88" max="88" width="3.28515625" bestFit="1" customWidth="1"/>
    <col min="89" max="90" width="3.140625" bestFit="1" customWidth="1"/>
    <col min="91" max="91" width="3" bestFit="1" customWidth="1"/>
    <col min="92" max="92" width="4.42578125" bestFit="1" customWidth="1"/>
    <col min="93" max="93" width="3.42578125" bestFit="1" customWidth="1"/>
    <col min="94" max="94" width="3" bestFit="1" customWidth="1"/>
    <col min="95" max="95" width="6.5703125" style="3" bestFit="1" customWidth="1"/>
    <col min="96" max="96" width="8.7109375" style="15" bestFit="1" customWidth="1"/>
    <col min="97" max="97" width="1.7109375" customWidth="1"/>
    <col min="98" max="98" width="33.5703125" style="3" bestFit="1" customWidth="1"/>
    <col min="99" max="99" width="3.42578125" bestFit="1" customWidth="1"/>
    <col min="100" max="100" width="3.140625" bestFit="1" customWidth="1"/>
    <col min="101" max="101" width="4.140625" bestFit="1" customWidth="1"/>
    <col min="102" max="103" width="3.42578125" bestFit="1" customWidth="1"/>
    <col min="104" max="104" width="3.140625" bestFit="1" customWidth="1"/>
    <col min="105" max="105" width="3.28515625" bestFit="1" customWidth="1"/>
    <col min="106" max="106" width="3" bestFit="1" customWidth="1"/>
    <col min="107" max="107" width="3.85546875" bestFit="1" customWidth="1"/>
    <col min="108" max="108" width="4.140625" bestFit="1" customWidth="1"/>
    <col min="109" max="109" width="4.28515625" bestFit="1" customWidth="1"/>
    <col min="110" max="111" width="3.85546875" bestFit="1" customWidth="1"/>
    <col min="112" max="112" width="3.42578125" bestFit="1" customWidth="1"/>
    <col min="113" max="113" width="3.28515625" bestFit="1" customWidth="1"/>
    <col min="114" max="114" width="3.140625" bestFit="1" customWidth="1"/>
    <col min="115" max="115" width="2.7109375" bestFit="1" customWidth="1"/>
    <col min="116" max="116" width="3.28515625" bestFit="1" customWidth="1"/>
    <col min="117" max="117" width="3" bestFit="1" customWidth="1"/>
    <col min="118" max="119" width="3.5703125" bestFit="1" customWidth="1"/>
    <col min="120" max="120" width="3.28515625" bestFit="1" customWidth="1"/>
    <col min="121" max="122" width="3.140625" bestFit="1" customWidth="1"/>
    <col min="123" max="123" width="3" bestFit="1" customWidth="1"/>
    <col min="124" max="124" width="3.140625" bestFit="1" customWidth="1"/>
    <col min="125" max="125" width="3.42578125" bestFit="1" customWidth="1"/>
    <col min="126" max="126" width="3" bestFit="1" customWidth="1"/>
    <col min="127" max="127" width="6.5703125" style="3" bestFit="1" customWidth="1"/>
    <col min="128" max="128" width="8.7109375" style="15" bestFit="1" customWidth="1"/>
    <col min="129" max="129" width="1.7109375" customWidth="1"/>
    <col min="130" max="130" width="33.5703125" style="3" bestFit="1" customWidth="1"/>
    <col min="131" max="131" width="3.5703125" bestFit="1" customWidth="1"/>
    <col min="132" max="132" width="3.42578125" bestFit="1" customWidth="1"/>
    <col min="133" max="133" width="4.28515625" bestFit="1" customWidth="1"/>
    <col min="134" max="134" width="3.5703125" bestFit="1" customWidth="1"/>
    <col min="135" max="135" width="3.7109375" bestFit="1" customWidth="1"/>
    <col min="136" max="136" width="3.42578125" bestFit="1" customWidth="1"/>
    <col min="137" max="137" width="3.7109375" bestFit="1" customWidth="1"/>
    <col min="138" max="138" width="3.42578125" bestFit="1" customWidth="1"/>
    <col min="139" max="139" width="4.140625" bestFit="1" customWidth="1"/>
    <col min="140" max="140" width="4.28515625" bestFit="1" customWidth="1"/>
    <col min="141" max="141" width="4.42578125" bestFit="1" customWidth="1"/>
    <col min="142" max="143" width="4.140625" bestFit="1" customWidth="1"/>
    <col min="144" max="145" width="3.5703125" bestFit="1" customWidth="1"/>
    <col min="146" max="146" width="3.42578125" bestFit="1" customWidth="1"/>
    <col min="147" max="147" width="2.85546875" bestFit="1" customWidth="1"/>
    <col min="148" max="148" width="3.5703125" bestFit="1" customWidth="1"/>
    <col min="149" max="149" width="3.42578125" bestFit="1" customWidth="1"/>
    <col min="150" max="151" width="3.85546875" bestFit="1" customWidth="1"/>
    <col min="152" max="152" width="3.7109375" bestFit="1" customWidth="1"/>
    <col min="153" max="153" width="3.5703125" bestFit="1" customWidth="1"/>
    <col min="154" max="156" width="3.42578125" bestFit="1" customWidth="1"/>
    <col min="157" max="157" width="3.7109375" bestFit="1" customWidth="1"/>
    <col min="158" max="158" width="4.42578125" bestFit="1" customWidth="1"/>
    <col min="159" max="159" width="7" style="3" bestFit="1" customWidth="1"/>
    <col min="160" max="160" width="8.7109375" style="15" bestFit="1" customWidth="1"/>
    <col min="161" max="161" width="1.85546875" customWidth="1"/>
    <col min="162" max="162" width="33.5703125" style="3" bestFit="1" customWidth="1"/>
    <col min="163" max="163" width="3.42578125" bestFit="1" customWidth="1"/>
    <col min="164" max="164" width="3.140625" bestFit="1" customWidth="1"/>
    <col min="165" max="165" width="4.140625" bestFit="1" customWidth="1"/>
    <col min="166" max="167" width="3.42578125" bestFit="1" customWidth="1"/>
    <col min="168" max="168" width="3.140625" bestFit="1" customWidth="1"/>
    <col min="169" max="169" width="3.28515625" bestFit="1" customWidth="1"/>
    <col min="170" max="170" width="3" bestFit="1" customWidth="1"/>
    <col min="171" max="171" width="3.85546875" bestFit="1" customWidth="1"/>
    <col min="172" max="172" width="4.140625" bestFit="1" customWidth="1"/>
    <col min="173" max="173" width="4.28515625" bestFit="1" customWidth="1"/>
    <col min="174" max="175" width="3.85546875" bestFit="1" customWidth="1"/>
    <col min="176" max="176" width="3.42578125" bestFit="1" customWidth="1"/>
    <col min="177" max="177" width="3.28515625" bestFit="1" customWidth="1"/>
    <col min="178" max="178" width="3.140625" bestFit="1" customWidth="1"/>
    <col min="179" max="179" width="2.7109375" bestFit="1" customWidth="1"/>
    <col min="180" max="180" width="3.28515625" bestFit="1" customWidth="1"/>
    <col min="181" max="181" width="3" bestFit="1" customWidth="1"/>
    <col min="182" max="183" width="3.5703125" bestFit="1" customWidth="1"/>
    <col min="184" max="184" width="3.28515625" bestFit="1" customWidth="1"/>
    <col min="185" max="186" width="3.140625" bestFit="1" customWidth="1"/>
    <col min="187" max="187" width="3" bestFit="1" customWidth="1"/>
    <col min="188" max="188" width="3.140625" bestFit="1" customWidth="1"/>
    <col min="189" max="189" width="3.42578125" bestFit="1" customWidth="1"/>
    <col min="190" max="190" width="3" bestFit="1" customWidth="1"/>
    <col min="191" max="191" width="6.5703125" style="3" bestFit="1" customWidth="1"/>
    <col min="192" max="192" width="8.7109375" style="15" bestFit="1" customWidth="1"/>
  </cols>
  <sheetData>
    <row r="1" spans="2:192" ht="15.75" thickBot="1" x14ac:dyDescent="0.3"/>
    <row r="2" spans="2:192" ht="15.75" thickTop="1" x14ac:dyDescent="0.25">
      <c r="B2" s="131" t="s">
        <v>268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3"/>
      <c r="AH2" s="135" t="s">
        <v>269</v>
      </c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7"/>
      <c r="BN2" s="135" t="s">
        <v>270</v>
      </c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7"/>
      <c r="CT2" s="135" t="s">
        <v>271</v>
      </c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  <c r="DK2" s="136"/>
      <c r="DL2" s="136"/>
      <c r="DM2" s="136"/>
      <c r="DN2" s="136"/>
      <c r="DO2" s="136"/>
      <c r="DP2" s="136"/>
      <c r="DQ2" s="136"/>
      <c r="DR2" s="136"/>
      <c r="DS2" s="136"/>
      <c r="DT2" s="136"/>
      <c r="DU2" s="136"/>
      <c r="DV2" s="136"/>
      <c r="DW2" s="136"/>
      <c r="DX2" s="137"/>
      <c r="DZ2" s="131" t="s">
        <v>272</v>
      </c>
      <c r="EA2" s="132"/>
      <c r="EB2" s="132"/>
      <c r="EC2" s="132"/>
      <c r="ED2" s="132"/>
      <c r="EE2" s="132"/>
      <c r="EF2" s="132"/>
      <c r="EG2" s="132"/>
      <c r="EH2" s="132"/>
      <c r="EI2" s="132"/>
      <c r="EJ2" s="132"/>
      <c r="EK2" s="132"/>
      <c r="EL2" s="132"/>
      <c r="EM2" s="132"/>
      <c r="EN2" s="132"/>
      <c r="EO2" s="132"/>
      <c r="EP2" s="132"/>
      <c r="EQ2" s="132"/>
      <c r="ER2" s="132"/>
      <c r="ES2" s="132"/>
      <c r="ET2" s="132"/>
      <c r="EU2" s="132"/>
      <c r="EV2" s="132"/>
      <c r="EW2" s="132"/>
      <c r="EX2" s="132"/>
      <c r="EY2" s="132"/>
      <c r="EZ2" s="132"/>
      <c r="FA2" s="132"/>
      <c r="FB2" s="132"/>
      <c r="FC2" s="132"/>
      <c r="FD2" s="133"/>
      <c r="FF2" s="135" t="s">
        <v>273</v>
      </c>
      <c r="FG2" s="136"/>
      <c r="FH2" s="136"/>
      <c r="FI2" s="136"/>
      <c r="FJ2" s="136"/>
      <c r="FK2" s="136"/>
      <c r="FL2" s="136"/>
      <c r="FM2" s="136"/>
      <c r="FN2" s="136"/>
      <c r="FO2" s="136"/>
      <c r="FP2" s="136"/>
      <c r="FQ2" s="136"/>
      <c r="FR2" s="136"/>
      <c r="FS2" s="136"/>
      <c r="FT2" s="136"/>
      <c r="FU2" s="136"/>
      <c r="FV2" s="136"/>
      <c r="FW2" s="136"/>
      <c r="FX2" s="136"/>
      <c r="FY2" s="136"/>
      <c r="FZ2" s="136"/>
      <c r="GA2" s="136"/>
      <c r="GB2" s="136"/>
      <c r="GC2" s="136"/>
      <c r="GD2" s="136"/>
      <c r="GE2" s="136"/>
      <c r="GF2" s="136"/>
      <c r="GG2" s="136"/>
      <c r="GH2" s="136"/>
      <c r="GI2" s="136"/>
      <c r="GJ2" s="137"/>
    </row>
    <row r="3" spans="2:192" x14ac:dyDescent="0.25">
      <c r="B3" s="20" t="s">
        <v>84</v>
      </c>
      <c r="C3" s="21" t="s">
        <v>15</v>
      </c>
      <c r="D3" s="21" t="s">
        <v>16</v>
      </c>
      <c r="E3" s="21" t="s">
        <v>17</v>
      </c>
      <c r="F3" s="21" t="s">
        <v>18</v>
      </c>
      <c r="G3" s="21" t="s">
        <v>19</v>
      </c>
      <c r="H3" s="21" t="s">
        <v>20</v>
      </c>
      <c r="I3" s="21" t="s">
        <v>21</v>
      </c>
      <c r="J3" s="21" t="s">
        <v>22</v>
      </c>
      <c r="K3" s="21" t="s">
        <v>23</v>
      </c>
      <c r="L3" s="21" t="s">
        <v>24</v>
      </c>
      <c r="M3" s="21" t="s">
        <v>25</v>
      </c>
      <c r="N3" s="21" t="s">
        <v>26</v>
      </c>
      <c r="O3" s="21" t="s">
        <v>27</v>
      </c>
      <c r="P3" s="21" t="s">
        <v>28</v>
      </c>
      <c r="Q3" s="21" t="s">
        <v>29</v>
      </c>
      <c r="R3" s="21" t="s">
        <v>30</v>
      </c>
      <c r="S3" s="21" t="s">
        <v>31</v>
      </c>
      <c r="T3" s="21" t="s">
        <v>32</v>
      </c>
      <c r="U3" s="21" t="s">
        <v>33</v>
      </c>
      <c r="V3" s="21" t="s">
        <v>34</v>
      </c>
      <c r="W3" s="21" t="s">
        <v>35</v>
      </c>
      <c r="X3" s="21" t="s">
        <v>36</v>
      </c>
      <c r="Y3" s="21" t="s">
        <v>37</v>
      </c>
      <c r="Z3" s="21" t="s">
        <v>38</v>
      </c>
      <c r="AA3" s="21" t="s">
        <v>39</v>
      </c>
      <c r="AB3" s="21" t="s">
        <v>40</v>
      </c>
      <c r="AC3" s="21" t="s">
        <v>41</v>
      </c>
      <c r="AD3" s="21" t="s">
        <v>115</v>
      </c>
      <c r="AE3" s="21" t="s">
        <v>13</v>
      </c>
      <c r="AF3" s="39" t="s">
        <v>14</v>
      </c>
      <c r="AH3" s="73" t="s">
        <v>84</v>
      </c>
      <c r="AI3" s="21" t="s">
        <v>15</v>
      </c>
      <c r="AJ3" s="21" t="s">
        <v>16</v>
      </c>
      <c r="AK3" s="21" t="s">
        <v>17</v>
      </c>
      <c r="AL3" s="21" t="s">
        <v>18</v>
      </c>
      <c r="AM3" s="21" t="s">
        <v>19</v>
      </c>
      <c r="AN3" s="21" t="s">
        <v>20</v>
      </c>
      <c r="AO3" s="21" t="s">
        <v>21</v>
      </c>
      <c r="AP3" s="21" t="s">
        <v>22</v>
      </c>
      <c r="AQ3" s="21" t="s">
        <v>23</v>
      </c>
      <c r="AR3" s="21" t="s">
        <v>24</v>
      </c>
      <c r="AS3" s="21" t="s">
        <v>25</v>
      </c>
      <c r="AT3" s="21" t="s">
        <v>26</v>
      </c>
      <c r="AU3" s="21" t="s">
        <v>27</v>
      </c>
      <c r="AV3" s="21" t="s">
        <v>28</v>
      </c>
      <c r="AW3" s="21" t="s">
        <v>29</v>
      </c>
      <c r="AX3" s="21" t="s">
        <v>30</v>
      </c>
      <c r="AY3" s="21" t="s">
        <v>31</v>
      </c>
      <c r="AZ3" s="21" t="s">
        <v>32</v>
      </c>
      <c r="BA3" s="21" t="s">
        <v>33</v>
      </c>
      <c r="BB3" s="21" t="s">
        <v>34</v>
      </c>
      <c r="BC3" s="21" t="s">
        <v>35</v>
      </c>
      <c r="BD3" s="21" t="s">
        <v>36</v>
      </c>
      <c r="BE3" s="21" t="s">
        <v>37</v>
      </c>
      <c r="BF3" s="21" t="s">
        <v>38</v>
      </c>
      <c r="BG3" s="21" t="s">
        <v>39</v>
      </c>
      <c r="BH3" s="21" t="s">
        <v>40</v>
      </c>
      <c r="BI3" s="21" t="s">
        <v>41</v>
      </c>
      <c r="BJ3" s="21" t="s">
        <v>115</v>
      </c>
      <c r="BK3" s="21" t="s">
        <v>13</v>
      </c>
      <c r="BL3" s="83" t="s">
        <v>14</v>
      </c>
      <c r="BN3" s="73" t="s">
        <v>84</v>
      </c>
      <c r="BO3" s="21" t="s">
        <v>15</v>
      </c>
      <c r="BP3" s="21" t="s">
        <v>16</v>
      </c>
      <c r="BQ3" s="21" t="s">
        <v>17</v>
      </c>
      <c r="BR3" s="21" t="s">
        <v>18</v>
      </c>
      <c r="BS3" s="21" t="s">
        <v>19</v>
      </c>
      <c r="BT3" s="21" t="s">
        <v>20</v>
      </c>
      <c r="BU3" s="21" t="s">
        <v>21</v>
      </c>
      <c r="BV3" s="21" t="s">
        <v>22</v>
      </c>
      <c r="BW3" s="21" t="s">
        <v>23</v>
      </c>
      <c r="BX3" s="21" t="s">
        <v>24</v>
      </c>
      <c r="BY3" s="21" t="s">
        <v>25</v>
      </c>
      <c r="BZ3" s="21" t="s">
        <v>26</v>
      </c>
      <c r="CA3" s="21" t="s">
        <v>27</v>
      </c>
      <c r="CB3" s="21" t="s">
        <v>28</v>
      </c>
      <c r="CC3" s="21" t="s">
        <v>29</v>
      </c>
      <c r="CD3" s="21" t="s">
        <v>30</v>
      </c>
      <c r="CE3" s="21" t="s">
        <v>31</v>
      </c>
      <c r="CF3" s="21" t="s">
        <v>32</v>
      </c>
      <c r="CG3" s="21" t="s">
        <v>33</v>
      </c>
      <c r="CH3" s="21" t="s">
        <v>34</v>
      </c>
      <c r="CI3" s="21" t="s">
        <v>35</v>
      </c>
      <c r="CJ3" s="21" t="s">
        <v>36</v>
      </c>
      <c r="CK3" s="21" t="s">
        <v>37</v>
      </c>
      <c r="CL3" s="21" t="s">
        <v>38</v>
      </c>
      <c r="CM3" s="21" t="s">
        <v>39</v>
      </c>
      <c r="CN3" s="21" t="s">
        <v>40</v>
      </c>
      <c r="CO3" s="21" t="s">
        <v>41</v>
      </c>
      <c r="CP3" s="21" t="s">
        <v>115</v>
      </c>
      <c r="CQ3" s="21" t="s">
        <v>13</v>
      </c>
      <c r="CR3" s="83" t="s">
        <v>14</v>
      </c>
      <c r="CT3" s="73" t="s">
        <v>84</v>
      </c>
      <c r="CU3" s="21" t="s">
        <v>15</v>
      </c>
      <c r="CV3" s="21" t="s">
        <v>16</v>
      </c>
      <c r="CW3" s="21" t="s">
        <v>17</v>
      </c>
      <c r="CX3" s="21" t="s">
        <v>18</v>
      </c>
      <c r="CY3" s="21" t="s">
        <v>19</v>
      </c>
      <c r="CZ3" s="21" t="s">
        <v>20</v>
      </c>
      <c r="DA3" s="21" t="s">
        <v>21</v>
      </c>
      <c r="DB3" s="21" t="s">
        <v>22</v>
      </c>
      <c r="DC3" s="21" t="s">
        <v>23</v>
      </c>
      <c r="DD3" s="21" t="s">
        <v>24</v>
      </c>
      <c r="DE3" s="21" t="s">
        <v>25</v>
      </c>
      <c r="DF3" s="21" t="s">
        <v>26</v>
      </c>
      <c r="DG3" s="21" t="s">
        <v>27</v>
      </c>
      <c r="DH3" s="21" t="s">
        <v>28</v>
      </c>
      <c r="DI3" s="21" t="s">
        <v>29</v>
      </c>
      <c r="DJ3" s="21" t="s">
        <v>30</v>
      </c>
      <c r="DK3" s="21" t="s">
        <v>31</v>
      </c>
      <c r="DL3" s="21" t="s">
        <v>32</v>
      </c>
      <c r="DM3" s="21" t="s">
        <v>33</v>
      </c>
      <c r="DN3" s="21" t="s">
        <v>34</v>
      </c>
      <c r="DO3" s="21" t="s">
        <v>35</v>
      </c>
      <c r="DP3" s="21" t="s">
        <v>36</v>
      </c>
      <c r="DQ3" s="21" t="s">
        <v>37</v>
      </c>
      <c r="DR3" s="21" t="s">
        <v>38</v>
      </c>
      <c r="DS3" s="21" t="s">
        <v>39</v>
      </c>
      <c r="DT3" s="21" t="s">
        <v>40</v>
      </c>
      <c r="DU3" s="21" t="s">
        <v>41</v>
      </c>
      <c r="DV3" s="21" t="s">
        <v>115</v>
      </c>
      <c r="DW3" s="21" t="s">
        <v>13</v>
      </c>
      <c r="DX3" s="83" t="s">
        <v>14</v>
      </c>
      <c r="DZ3" s="20" t="s">
        <v>84</v>
      </c>
      <c r="EA3" s="21" t="s">
        <v>15</v>
      </c>
      <c r="EB3" s="21" t="s">
        <v>16</v>
      </c>
      <c r="EC3" s="21" t="s">
        <v>17</v>
      </c>
      <c r="ED3" s="21" t="s">
        <v>18</v>
      </c>
      <c r="EE3" s="21" t="s">
        <v>19</v>
      </c>
      <c r="EF3" s="21" t="s">
        <v>20</v>
      </c>
      <c r="EG3" s="21" t="s">
        <v>21</v>
      </c>
      <c r="EH3" s="21" t="s">
        <v>22</v>
      </c>
      <c r="EI3" s="21" t="s">
        <v>23</v>
      </c>
      <c r="EJ3" s="21" t="s">
        <v>24</v>
      </c>
      <c r="EK3" s="21" t="s">
        <v>25</v>
      </c>
      <c r="EL3" s="21" t="s">
        <v>26</v>
      </c>
      <c r="EM3" s="21" t="s">
        <v>27</v>
      </c>
      <c r="EN3" s="21" t="s">
        <v>28</v>
      </c>
      <c r="EO3" s="21" t="s">
        <v>29</v>
      </c>
      <c r="EP3" s="21" t="s">
        <v>30</v>
      </c>
      <c r="EQ3" s="21" t="s">
        <v>31</v>
      </c>
      <c r="ER3" s="21" t="s">
        <v>32</v>
      </c>
      <c r="ES3" s="21" t="s">
        <v>33</v>
      </c>
      <c r="ET3" s="21" t="s">
        <v>34</v>
      </c>
      <c r="EU3" s="21" t="s">
        <v>35</v>
      </c>
      <c r="EV3" s="21" t="s">
        <v>36</v>
      </c>
      <c r="EW3" s="21" t="s">
        <v>37</v>
      </c>
      <c r="EX3" s="21" t="s">
        <v>38</v>
      </c>
      <c r="EY3" s="21" t="s">
        <v>39</v>
      </c>
      <c r="EZ3" s="21" t="s">
        <v>40</v>
      </c>
      <c r="FA3" s="21" t="s">
        <v>41</v>
      </c>
      <c r="FB3" s="21" t="s">
        <v>115</v>
      </c>
      <c r="FC3" s="21" t="s">
        <v>13</v>
      </c>
      <c r="FD3" s="39" t="s">
        <v>14</v>
      </c>
      <c r="FF3" s="73" t="s">
        <v>84</v>
      </c>
      <c r="FG3" s="21" t="s">
        <v>15</v>
      </c>
      <c r="FH3" s="21" t="s">
        <v>16</v>
      </c>
      <c r="FI3" s="21" t="s">
        <v>17</v>
      </c>
      <c r="FJ3" s="21" t="s">
        <v>18</v>
      </c>
      <c r="FK3" s="21" t="s">
        <v>19</v>
      </c>
      <c r="FL3" s="21" t="s">
        <v>20</v>
      </c>
      <c r="FM3" s="21" t="s">
        <v>21</v>
      </c>
      <c r="FN3" s="21" t="s">
        <v>22</v>
      </c>
      <c r="FO3" s="21" t="s">
        <v>23</v>
      </c>
      <c r="FP3" s="21" t="s">
        <v>24</v>
      </c>
      <c r="FQ3" s="21" t="s">
        <v>25</v>
      </c>
      <c r="FR3" s="21" t="s">
        <v>26</v>
      </c>
      <c r="FS3" s="21" t="s">
        <v>27</v>
      </c>
      <c r="FT3" s="21" t="s">
        <v>28</v>
      </c>
      <c r="FU3" s="21" t="s">
        <v>29</v>
      </c>
      <c r="FV3" s="21" t="s">
        <v>30</v>
      </c>
      <c r="FW3" s="21" t="s">
        <v>31</v>
      </c>
      <c r="FX3" s="21" t="s">
        <v>32</v>
      </c>
      <c r="FY3" s="21" t="s">
        <v>33</v>
      </c>
      <c r="FZ3" s="21" t="s">
        <v>34</v>
      </c>
      <c r="GA3" s="21" t="s">
        <v>35</v>
      </c>
      <c r="GB3" s="21" t="s">
        <v>36</v>
      </c>
      <c r="GC3" s="21" t="s">
        <v>37</v>
      </c>
      <c r="GD3" s="21" t="s">
        <v>38</v>
      </c>
      <c r="GE3" s="21" t="s">
        <v>39</v>
      </c>
      <c r="GF3" s="21" t="s">
        <v>40</v>
      </c>
      <c r="GG3" s="21" t="s">
        <v>41</v>
      </c>
      <c r="GH3" s="21" t="s">
        <v>115</v>
      </c>
      <c r="GI3" s="21" t="s">
        <v>13</v>
      </c>
      <c r="GJ3" s="83" t="s">
        <v>14</v>
      </c>
    </row>
    <row r="4" spans="2:192" x14ac:dyDescent="0.25">
      <c r="B4" s="79" t="s">
        <v>100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17">
        <f>SUM(C4:AD4)</f>
        <v>0</v>
      </c>
      <c r="AF4" s="58">
        <f>AE4/$AE$17</f>
        <v>0</v>
      </c>
      <c r="AH4" s="79" t="s">
        <v>100</v>
      </c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17">
        <f>SUM(AI4:BJ4)</f>
        <v>0</v>
      </c>
      <c r="BL4" s="84">
        <f>BK4/$BK$17</f>
        <v>0</v>
      </c>
      <c r="BN4" s="79" t="s">
        <v>100</v>
      </c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17">
        <f>SUM(BO4:CP4)</f>
        <v>0</v>
      </c>
      <c r="CR4" s="84">
        <f>CQ4/$CQ$17</f>
        <v>0</v>
      </c>
      <c r="CT4" s="79" t="s">
        <v>100</v>
      </c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17">
        <f>SUM(CU4:DV4)</f>
        <v>0</v>
      </c>
      <c r="DX4" s="84">
        <f>DW4/$DW$17</f>
        <v>0</v>
      </c>
      <c r="DZ4" s="79" t="s">
        <v>100</v>
      </c>
      <c r="EA4" s="66"/>
      <c r="EB4" s="66">
        <v>1</v>
      </c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17">
        <f>SUM(EA4:FB4)</f>
        <v>1</v>
      </c>
      <c r="FD4" s="58">
        <f>FC4/$FC$17</f>
        <v>2.0618556701030928E-3</v>
      </c>
      <c r="FF4" s="79" t="s">
        <v>100</v>
      </c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17">
        <f>SUM(FG4:GH4)</f>
        <v>0</v>
      </c>
      <c r="GJ4" s="84">
        <f>GI4/$GI$17</f>
        <v>0</v>
      </c>
    </row>
    <row r="5" spans="2:192" x14ac:dyDescent="0.25">
      <c r="B5" s="79" t="s">
        <v>105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17">
        <f t="shared" ref="AE5:AE10" si="0">SUM(C5:AD5)</f>
        <v>0</v>
      </c>
      <c r="AF5" s="58">
        <f>AE5/$AE$17</f>
        <v>0</v>
      </c>
      <c r="AH5" s="79" t="s">
        <v>105</v>
      </c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>
        <v>1</v>
      </c>
      <c r="BI5" s="66"/>
      <c r="BJ5" s="66"/>
      <c r="BK5" s="17">
        <f t="shared" ref="BK5:BK8" si="1">SUM(AI5:BJ5)</f>
        <v>1</v>
      </c>
      <c r="BL5" s="84">
        <f>BK5/$BK$17</f>
        <v>1.984126984126984E-3</v>
      </c>
      <c r="BN5" s="79" t="s">
        <v>105</v>
      </c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17">
        <f t="shared" ref="CQ5:CQ10" si="2">SUM(BO5:CP5)</f>
        <v>0</v>
      </c>
      <c r="CR5" s="84">
        <f>CQ5/$CQ$17</f>
        <v>0</v>
      </c>
      <c r="CT5" s="79" t="s">
        <v>105</v>
      </c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17">
        <f t="shared" ref="DW5:DW9" si="3">SUM(CU5:DV5)</f>
        <v>0</v>
      </c>
      <c r="DX5" s="84">
        <f>DW5/$DW$17</f>
        <v>0</v>
      </c>
      <c r="DZ5" s="79" t="s">
        <v>105</v>
      </c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17">
        <f t="shared" ref="FC5:FC10" si="4">SUM(EA5:FB5)</f>
        <v>0</v>
      </c>
      <c r="FD5" s="58">
        <f>FC5/$FC$17</f>
        <v>0</v>
      </c>
      <c r="FF5" s="79" t="s">
        <v>105</v>
      </c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17">
        <f t="shared" ref="GI5:GI9" si="5">SUM(FG5:GH5)</f>
        <v>0</v>
      </c>
      <c r="GJ5" s="84">
        <f>GI5/$GI$17</f>
        <v>0</v>
      </c>
    </row>
    <row r="6" spans="2:192" x14ac:dyDescent="0.25">
      <c r="B6" s="79" t="s">
        <v>87</v>
      </c>
      <c r="C6" s="66"/>
      <c r="D6" s="66">
        <v>2</v>
      </c>
      <c r="E6" s="66">
        <v>10</v>
      </c>
      <c r="F6" s="66"/>
      <c r="G6" s="66">
        <v>16</v>
      </c>
      <c r="H6" s="66">
        <v>4</v>
      </c>
      <c r="I6" s="66">
        <v>2</v>
      </c>
      <c r="J6" s="66">
        <v>8</v>
      </c>
      <c r="K6" s="66">
        <v>1</v>
      </c>
      <c r="L6" s="66">
        <v>5</v>
      </c>
      <c r="M6" s="66">
        <v>6</v>
      </c>
      <c r="N6" s="66">
        <v>1</v>
      </c>
      <c r="O6" s="66"/>
      <c r="P6" s="66">
        <v>6</v>
      </c>
      <c r="Q6" s="66">
        <v>4</v>
      </c>
      <c r="R6" s="66">
        <v>4</v>
      </c>
      <c r="S6" s="66"/>
      <c r="T6" s="66">
        <v>2</v>
      </c>
      <c r="U6" s="66">
        <v>6</v>
      </c>
      <c r="V6" s="66">
        <v>5</v>
      </c>
      <c r="W6" s="66"/>
      <c r="X6" s="66"/>
      <c r="Y6" s="66">
        <v>4</v>
      </c>
      <c r="Z6" s="66">
        <v>1</v>
      </c>
      <c r="AA6" s="66"/>
      <c r="AB6" s="66">
        <v>10</v>
      </c>
      <c r="AC6" s="66"/>
      <c r="AD6" s="66"/>
      <c r="AE6" s="17">
        <f t="shared" si="0"/>
        <v>97</v>
      </c>
      <c r="AF6" s="58">
        <f>AE6/$AE$17</f>
        <v>0.82203389830508478</v>
      </c>
      <c r="AH6" s="79" t="s">
        <v>87</v>
      </c>
      <c r="AI6" s="66"/>
      <c r="AJ6" s="66">
        <v>2</v>
      </c>
      <c r="AK6" s="66">
        <v>6</v>
      </c>
      <c r="AL6" s="66"/>
      <c r="AM6" s="66">
        <v>15</v>
      </c>
      <c r="AN6" s="66">
        <v>4</v>
      </c>
      <c r="AO6" s="66">
        <v>7</v>
      </c>
      <c r="AP6" s="66">
        <v>2</v>
      </c>
      <c r="AQ6" s="66">
        <v>18</v>
      </c>
      <c r="AR6" s="66">
        <v>2</v>
      </c>
      <c r="AS6" s="66">
        <v>37</v>
      </c>
      <c r="AT6" s="66">
        <v>4</v>
      </c>
      <c r="AU6" s="66">
        <v>4</v>
      </c>
      <c r="AV6" s="66">
        <v>3</v>
      </c>
      <c r="AW6" s="66">
        <v>5</v>
      </c>
      <c r="AX6" s="66">
        <v>10</v>
      </c>
      <c r="AY6" s="66">
        <v>4</v>
      </c>
      <c r="AZ6" s="66">
        <v>21</v>
      </c>
      <c r="BA6" s="66">
        <v>29</v>
      </c>
      <c r="BB6" s="66">
        <v>2</v>
      </c>
      <c r="BC6" s="66">
        <v>2</v>
      </c>
      <c r="BD6" s="66"/>
      <c r="BE6" s="66">
        <v>10</v>
      </c>
      <c r="BF6" s="66">
        <v>7</v>
      </c>
      <c r="BG6" s="66"/>
      <c r="BH6" s="66">
        <v>34</v>
      </c>
      <c r="BI6" s="66"/>
      <c r="BJ6" s="66">
        <v>21</v>
      </c>
      <c r="BK6" s="17">
        <f t="shared" si="1"/>
        <v>249</v>
      </c>
      <c r="BL6" s="84">
        <f>BK6/$BK$17</f>
        <v>0.49404761904761907</v>
      </c>
      <c r="BN6" s="79" t="s">
        <v>87</v>
      </c>
      <c r="BO6" s="66">
        <v>3</v>
      </c>
      <c r="BP6" s="66">
        <v>1</v>
      </c>
      <c r="BQ6" s="66">
        <v>2</v>
      </c>
      <c r="BR6" s="66"/>
      <c r="BS6" s="66">
        <v>5</v>
      </c>
      <c r="BT6" s="66">
        <v>4</v>
      </c>
      <c r="BU6" s="66">
        <v>5</v>
      </c>
      <c r="BV6" s="66">
        <v>5</v>
      </c>
      <c r="BW6" s="66">
        <v>7</v>
      </c>
      <c r="BX6" s="66">
        <v>4</v>
      </c>
      <c r="BY6" s="66">
        <v>16</v>
      </c>
      <c r="BZ6" s="66">
        <v>1</v>
      </c>
      <c r="CA6" s="66">
        <v>3</v>
      </c>
      <c r="CB6" s="66">
        <v>2</v>
      </c>
      <c r="CC6" s="66">
        <v>1</v>
      </c>
      <c r="CD6" s="66">
        <v>2</v>
      </c>
      <c r="CE6" s="66">
        <v>2</v>
      </c>
      <c r="CF6" s="66">
        <v>4</v>
      </c>
      <c r="CG6" s="66">
        <v>10</v>
      </c>
      <c r="CH6" s="66">
        <v>1</v>
      </c>
      <c r="CI6" s="66">
        <v>4</v>
      </c>
      <c r="CJ6" s="66"/>
      <c r="CK6" s="66">
        <v>17</v>
      </c>
      <c r="CL6" s="66">
        <v>14</v>
      </c>
      <c r="CM6" s="66">
        <v>2</v>
      </c>
      <c r="CN6" s="66">
        <v>28</v>
      </c>
      <c r="CO6" s="66"/>
      <c r="CP6" s="66">
        <v>23</v>
      </c>
      <c r="CQ6" s="17">
        <f t="shared" si="2"/>
        <v>166</v>
      </c>
      <c r="CR6" s="84">
        <f>CQ6/$CQ$17</f>
        <v>0.26391096979332274</v>
      </c>
      <c r="CT6" s="79" t="s">
        <v>87</v>
      </c>
      <c r="CU6" s="66"/>
      <c r="CV6" s="66"/>
      <c r="CW6" s="66"/>
      <c r="CX6" s="66"/>
      <c r="CY6" s="66">
        <v>2</v>
      </c>
      <c r="CZ6" s="66"/>
      <c r="DA6" s="66"/>
      <c r="DB6" s="66"/>
      <c r="DC6" s="66">
        <v>2</v>
      </c>
      <c r="DD6" s="66">
        <v>2</v>
      </c>
      <c r="DE6" s="66">
        <v>4</v>
      </c>
      <c r="DF6" s="66">
        <v>2</v>
      </c>
      <c r="DG6" s="66"/>
      <c r="DH6" s="66"/>
      <c r="DI6" s="66"/>
      <c r="DJ6" s="66"/>
      <c r="DK6" s="66"/>
      <c r="DL6" s="66">
        <v>4</v>
      </c>
      <c r="DM6" s="66">
        <v>2</v>
      </c>
      <c r="DN6" s="66">
        <v>1</v>
      </c>
      <c r="DO6" s="66">
        <v>1</v>
      </c>
      <c r="DP6" s="66"/>
      <c r="DQ6" s="66">
        <v>1</v>
      </c>
      <c r="DR6" s="66">
        <v>4</v>
      </c>
      <c r="DS6" s="66"/>
      <c r="DT6" s="66">
        <v>19</v>
      </c>
      <c r="DU6" s="66"/>
      <c r="DV6" s="66">
        <v>7</v>
      </c>
      <c r="DW6" s="17">
        <f t="shared" si="3"/>
        <v>51</v>
      </c>
      <c r="DX6" s="84">
        <f>DW6/$DW$17</f>
        <v>0.1111111111111111</v>
      </c>
      <c r="DZ6" s="79" t="s">
        <v>87</v>
      </c>
      <c r="EA6" s="66"/>
      <c r="EB6" s="66"/>
      <c r="EC6" s="66">
        <v>1</v>
      </c>
      <c r="ED6" s="66"/>
      <c r="EE6" s="66">
        <v>3</v>
      </c>
      <c r="EF6" s="66"/>
      <c r="EG6" s="66"/>
      <c r="EH6" s="66"/>
      <c r="EI6" s="66"/>
      <c r="EJ6" s="66"/>
      <c r="EK6" s="66">
        <v>4</v>
      </c>
      <c r="EL6" s="66"/>
      <c r="EM6" s="66"/>
      <c r="EN6" s="66"/>
      <c r="EO6" s="66"/>
      <c r="EP6" s="66">
        <v>2</v>
      </c>
      <c r="EQ6" s="66"/>
      <c r="ER6" s="66"/>
      <c r="ES6" s="66">
        <v>3</v>
      </c>
      <c r="ET6" s="66"/>
      <c r="EU6" s="66"/>
      <c r="EV6" s="66"/>
      <c r="EW6" s="66">
        <v>1</v>
      </c>
      <c r="EX6" s="66"/>
      <c r="EY6" s="66"/>
      <c r="EZ6" s="66">
        <v>2</v>
      </c>
      <c r="FA6" s="66"/>
      <c r="FB6" s="66">
        <v>6</v>
      </c>
      <c r="FC6" s="17">
        <f t="shared" si="4"/>
        <v>22</v>
      </c>
      <c r="FD6" s="58">
        <f>FC6/$FC$17</f>
        <v>4.536082474226804E-2</v>
      </c>
      <c r="FF6" s="79" t="s">
        <v>87</v>
      </c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17">
        <f t="shared" si="5"/>
        <v>0</v>
      </c>
      <c r="GJ6" s="84">
        <f>GI6/$GI$17</f>
        <v>0</v>
      </c>
    </row>
    <row r="7" spans="2:192" x14ac:dyDescent="0.25">
      <c r="B7" s="79" t="s">
        <v>96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17">
        <f t="shared" si="0"/>
        <v>0</v>
      </c>
      <c r="AF7" s="58">
        <f>AE7/$AE$17</f>
        <v>0</v>
      </c>
      <c r="AH7" s="79" t="s">
        <v>96</v>
      </c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>
        <v>1</v>
      </c>
      <c r="BB7" s="66"/>
      <c r="BC7" s="66"/>
      <c r="BD7" s="66"/>
      <c r="BE7" s="66"/>
      <c r="BF7" s="66"/>
      <c r="BG7" s="66"/>
      <c r="BH7" s="66"/>
      <c r="BI7" s="66"/>
      <c r="BJ7" s="66"/>
      <c r="BK7" s="17">
        <f t="shared" si="1"/>
        <v>1</v>
      </c>
      <c r="BL7" s="84">
        <f>BK7/$BK$17</f>
        <v>1.984126984126984E-3</v>
      </c>
      <c r="BN7" s="79" t="s">
        <v>96</v>
      </c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17">
        <f t="shared" si="2"/>
        <v>0</v>
      </c>
      <c r="CR7" s="84">
        <f>CQ7/$CQ$17</f>
        <v>0</v>
      </c>
      <c r="CT7" s="79" t="s">
        <v>96</v>
      </c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17">
        <f t="shared" si="3"/>
        <v>0</v>
      </c>
      <c r="DX7" s="84">
        <f>DW7/$DW$17</f>
        <v>0</v>
      </c>
      <c r="DZ7" s="79" t="s">
        <v>96</v>
      </c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17">
        <f t="shared" si="4"/>
        <v>0</v>
      </c>
      <c r="FD7" s="58">
        <f>FC7/$FC$17</f>
        <v>0</v>
      </c>
      <c r="FF7" s="79" t="s">
        <v>96</v>
      </c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17">
        <f t="shared" si="5"/>
        <v>0</v>
      </c>
      <c r="GJ7" s="84">
        <f>GI7/$GI$17</f>
        <v>0</v>
      </c>
    </row>
    <row r="8" spans="2:192" x14ac:dyDescent="0.25">
      <c r="B8" s="79" t="s">
        <v>281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17">
        <f t="shared" si="0"/>
        <v>0</v>
      </c>
      <c r="AF8" s="58">
        <f>AE8/$AE$17</f>
        <v>0</v>
      </c>
      <c r="AH8" s="79" t="s">
        <v>281</v>
      </c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17">
        <f t="shared" si="1"/>
        <v>0</v>
      </c>
      <c r="BL8" s="84">
        <f>BK8/$BK$17</f>
        <v>0</v>
      </c>
      <c r="BN8" s="79" t="s">
        <v>281</v>
      </c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>
        <v>1</v>
      </c>
      <c r="CH8" s="66"/>
      <c r="CI8" s="66"/>
      <c r="CJ8" s="66"/>
      <c r="CK8" s="66"/>
      <c r="CL8" s="66"/>
      <c r="CM8" s="66"/>
      <c r="CN8" s="66"/>
      <c r="CO8" s="66"/>
      <c r="CP8" s="66"/>
      <c r="CQ8" s="17">
        <f t="shared" si="2"/>
        <v>1</v>
      </c>
      <c r="CR8" s="84">
        <f>CQ8/$CQ$17</f>
        <v>1.589825119236884E-3</v>
      </c>
      <c r="CT8" s="79" t="s">
        <v>281</v>
      </c>
      <c r="CU8" s="66"/>
      <c r="CV8" s="66"/>
      <c r="CW8" s="66"/>
      <c r="CX8" s="66"/>
      <c r="CY8" s="66"/>
      <c r="CZ8" s="66"/>
      <c r="DA8" s="66"/>
      <c r="DB8" s="66"/>
      <c r="DC8" s="66">
        <v>1</v>
      </c>
      <c r="DD8" s="66"/>
      <c r="DE8" s="66"/>
      <c r="DF8" s="66"/>
      <c r="DG8" s="66">
        <v>1</v>
      </c>
      <c r="DH8" s="66">
        <v>1</v>
      </c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17">
        <f t="shared" si="3"/>
        <v>3</v>
      </c>
      <c r="DX8" s="84">
        <f>DW8/$DW$17</f>
        <v>6.5359477124183009E-3</v>
      </c>
      <c r="DZ8" s="79" t="s">
        <v>281</v>
      </c>
      <c r="EA8" s="66"/>
      <c r="EB8" s="66"/>
      <c r="EC8" s="66"/>
      <c r="ED8" s="66"/>
      <c r="EE8" s="66">
        <v>1</v>
      </c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17">
        <f t="shared" si="4"/>
        <v>1</v>
      </c>
      <c r="FD8" s="58">
        <f>FC8/$FC$17</f>
        <v>2.0618556701030928E-3</v>
      </c>
      <c r="FF8" s="79" t="s">
        <v>281</v>
      </c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17">
        <f t="shared" si="5"/>
        <v>0</v>
      </c>
      <c r="GJ8" s="84">
        <f>GI8/$GI$17</f>
        <v>0</v>
      </c>
    </row>
    <row r="9" spans="2:192" x14ac:dyDescent="0.25">
      <c r="B9" s="79" t="s">
        <v>91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17">
        <f t="shared" si="0"/>
        <v>0</v>
      </c>
      <c r="AF9" s="58">
        <f>AE9/$AE$17</f>
        <v>0</v>
      </c>
      <c r="AH9" s="79" t="s">
        <v>91</v>
      </c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17">
        <f t="shared" ref="BK9:BK16" si="6">SUM(AI9:BJ9)</f>
        <v>0</v>
      </c>
      <c r="BL9" s="84">
        <f t="shared" ref="BL9:BL17" si="7">BK9/$BK$17</f>
        <v>0</v>
      </c>
      <c r="BN9" s="79" t="s">
        <v>91</v>
      </c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17">
        <f t="shared" si="2"/>
        <v>0</v>
      </c>
      <c r="CR9" s="84">
        <f>CQ9/$CQ$17</f>
        <v>0</v>
      </c>
      <c r="CT9" s="79" t="s">
        <v>91</v>
      </c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17">
        <f t="shared" si="3"/>
        <v>0</v>
      </c>
      <c r="DX9" s="84">
        <f>DW9/$DW$17</f>
        <v>0</v>
      </c>
      <c r="DZ9" s="79" t="s">
        <v>91</v>
      </c>
      <c r="EA9" s="66"/>
      <c r="EB9" s="66"/>
      <c r="EC9" s="66"/>
      <c r="ED9" s="66"/>
      <c r="EE9" s="66">
        <v>1</v>
      </c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17">
        <f t="shared" si="4"/>
        <v>1</v>
      </c>
      <c r="FD9" s="58">
        <f>FC9/$FC$17</f>
        <v>2.0618556701030928E-3</v>
      </c>
      <c r="FF9" s="79" t="s">
        <v>91</v>
      </c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>
        <v>1</v>
      </c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17">
        <f t="shared" si="5"/>
        <v>1</v>
      </c>
      <c r="GJ9" s="84">
        <f>GI9/$GI$17</f>
        <v>2.4096385542168677E-3</v>
      </c>
    </row>
    <row r="10" spans="2:192" x14ac:dyDescent="0.25">
      <c r="B10" s="79" t="s">
        <v>85</v>
      </c>
      <c r="C10" s="66"/>
      <c r="D10" s="66"/>
      <c r="E10" s="66"/>
      <c r="F10" s="66"/>
      <c r="G10" s="66"/>
      <c r="H10" s="66"/>
      <c r="I10" s="66"/>
      <c r="J10" s="66"/>
      <c r="K10" s="66">
        <v>3</v>
      </c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17">
        <f t="shared" si="0"/>
        <v>3</v>
      </c>
      <c r="AF10" s="58">
        <f>AE10/$AE$17</f>
        <v>2.5423728813559324E-2</v>
      </c>
      <c r="AH10" s="79" t="s">
        <v>85</v>
      </c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>
        <v>1</v>
      </c>
      <c r="BG10" s="66"/>
      <c r="BH10" s="66"/>
      <c r="BI10" s="66"/>
      <c r="BJ10" s="66"/>
      <c r="BK10" s="17">
        <f t="shared" si="6"/>
        <v>1</v>
      </c>
      <c r="BL10" s="84">
        <f t="shared" si="7"/>
        <v>1.984126984126984E-3</v>
      </c>
      <c r="BN10" s="79" t="s">
        <v>85</v>
      </c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>
        <v>1</v>
      </c>
      <c r="CE10" s="66"/>
      <c r="CF10" s="66"/>
      <c r="CG10" s="66"/>
      <c r="CH10" s="66"/>
      <c r="CI10" s="66"/>
      <c r="CJ10" s="66"/>
      <c r="CK10" s="66"/>
      <c r="CL10" s="66">
        <v>2</v>
      </c>
      <c r="CM10" s="66"/>
      <c r="CN10" s="66">
        <v>1</v>
      </c>
      <c r="CO10" s="66"/>
      <c r="CP10" s="66"/>
      <c r="CQ10" s="17">
        <f t="shared" si="2"/>
        <v>4</v>
      </c>
      <c r="CR10" s="84">
        <f>CQ10/$CQ$17</f>
        <v>6.3593004769475362E-3</v>
      </c>
      <c r="CT10" s="79" t="s">
        <v>85</v>
      </c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17">
        <f t="shared" ref="DW10:DW16" si="8">SUM(CU10:DV10)</f>
        <v>0</v>
      </c>
      <c r="DX10" s="84">
        <f t="shared" ref="DX10:DX17" si="9">DW10/$DW$17</f>
        <v>0</v>
      </c>
      <c r="DZ10" s="79" t="s">
        <v>85</v>
      </c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17">
        <f t="shared" si="4"/>
        <v>0</v>
      </c>
      <c r="FD10" s="58">
        <f>FC10/$FC$17</f>
        <v>0</v>
      </c>
      <c r="FF10" s="79" t="s">
        <v>85</v>
      </c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17">
        <f t="shared" ref="GI10:GI16" si="10">SUM(FG10:GH10)</f>
        <v>0</v>
      </c>
      <c r="GJ10" s="84">
        <f t="shared" ref="GJ10:GJ17" si="11">GI10/$GI$17</f>
        <v>0</v>
      </c>
    </row>
    <row r="11" spans="2:192" x14ac:dyDescent="0.25">
      <c r="B11" s="79" t="s">
        <v>95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17">
        <f t="shared" ref="AE11:AE16" si="12">SUM(C11:AD11)</f>
        <v>0</v>
      </c>
      <c r="AF11" s="58">
        <f t="shared" ref="AF11:AF17" si="13">AE11/$AE$17</f>
        <v>0</v>
      </c>
      <c r="AH11" s="79" t="s">
        <v>95</v>
      </c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17">
        <f t="shared" si="6"/>
        <v>0</v>
      </c>
      <c r="BL11" s="84">
        <f t="shared" si="7"/>
        <v>0</v>
      </c>
      <c r="BN11" s="79" t="s">
        <v>95</v>
      </c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17">
        <f t="shared" ref="CQ11:CQ16" si="14">SUM(BO11:CP11)</f>
        <v>0</v>
      </c>
      <c r="CR11" s="84">
        <f t="shared" ref="CR11:CR17" si="15">CQ11/$CQ$17</f>
        <v>0</v>
      </c>
      <c r="CT11" s="79" t="s">
        <v>95</v>
      </c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17">
        <f t="shared" si="8"/>
        <v>0</v>
      </c>
      <c r="DX11" s="84">
        <f t="shared" si="9"/>
        <v>0</v>
      </c>
      <c r="DZ11" s="79" t="s">
        <v>95</v>
      </c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>
        <v>1</v>
      </c>
      <c r="FA11" s="66"/>
      <c r="FB11" s="66"/>
      <c r="FC11" s="17">
        <f t="shared" ref="FC11:FC16" si="16">SUM(EA11:FB11)</f>
        <v>1</v>
      </c>
      <c r="FD11" s="58">
        <f t="shared" ref="FD11:FD16" si="17">FC11/$FC$17</f>
        <v>2.0618556701030928E-3</v>
      </c>
      <c r="FF11" s="79" t="s">
        <v>95</v>
      </c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17">
        <f t="shared" si="10"/>
        <v>0</v>
      </c>
      <c r="GJ11" s="84">
        <f t="shared" si="11"/>
        <v>0</v>
      </c>
    </row>
    <row r="12" spans="2:192" x14ac:dyDescent="0.25">
      <c r="B12" s="79" t="s">
        <v>69</v>
      </c>
      <c r="C12" s="66"/>
      <c r="D12" s="66"/>
      <c r="E12" s="66"/>
      <c r="F12" s="66"/>
      <c r="G12" s="66">
        <v>2</v>
      </c>
      <c r="H12" s="66"/>
      <c r="I12" s="66"/>
      <c r="J12" s="66">
        <v>1</v>
      </c>
      <c r="K12" s="66"/>
      <c r="L12" s="66"/>
      <c r="M12" s="66">
        <v>2</v>
      </c>
      <c r="N12" s="66"/>
      <c r="O12" s="66"/>
      <c r="P12" s="66">
        <v>1</v>
      </c>
      <c r="Q12" s="66"/>
      <c r="R12" s="66">
        <v>3</v>
      </c>
      <c r="S12" s="66">
        <v>1</v>
      </c>
      <c r="T12" s="66"/>
      <c r="U12" s="66">
        <v>2</v>
      </c>
      <c r="V12" s="66"/>
      <c r="W12" s="66"/>
      <c r="X12" s="66"/>
      <c r="Y12" s="66"/>
      <c r="Z12" s="66"/>
      <c r="AA12" s="66"/>
      <c r="AB12" s="66">
        <v>3</v>
      </c>
      <c r="AC12" s="66"/>
      <c r="AD12" s="66"/>
      <c r="AE12" s="17">
        <f t="shared" si="12"/>
        <v>15</v>
      </c>
      <c r="AF12" s="58">
        <f t="shared" si="13"/>
        <v>0.1271186440677966</v>
      </c>
      <c r="AH12" s="79" t="s">
        <v>69</v>
      </c>
      <c r="AI12" s="66">
        <v>2</v>
      </c>
      <c r="AJ12" s="66">
        <v>2</v>
      </c>
      <c r="AK12" s="66">
        <v>9</v>
      </c>
      <c r="AL12" s="66">
        <v>1</v>
      </c>
      <c r="AM12" s="66">
        <v>13</v>
      </c>
      <c r="AN12" s="66">
        <v>7</v>
      </c>
      <c r="AO12" s="66">
        <v>5</v>
      </c>
      <c r="AP12" s="66">
        <v>5</v>
      </c>
      <c r="AQ12" s="66">
        <v>7</v>
      </c>
      <c r="AR12" s="66">
        <v>6</v>
      </c>
      <c r="AS12" s="66">
        <v>28</v>
      </c>
      <c r="AT12" s="66">
        <v>3</v>
      </c>
      <c r="AU12" s="66">
        <v>1</v>
      </c>
      <c r="AV12" s="66">
        <v>7</v>
      </c>
      <c r="AW12" s="66">
        <v>1</v>
      </c>
      <c r="AX12" s="66">
        <v>12</v>
      </c>
      <c r="AY12" s="66">
        <v>2</v>
      </c>
      <c r="AZ12" s="66">
        <v>11</v>
      </c>
      <c r="BA12" s="66">
        <v>37</v>
      </c>
      <c r="BB12" s="66">
        <v>3</v>
      </c>
      <c r="BC12" s="66">
        <v>1</v>
      </c>
      <c r="BD12" s="66"/>
      <c r="BE12" s="66">
        <v>16</v>
      </c>
      <c r="BF12" s="66">
        <v>11</v>
      </c>
      <c r="BG12" s="66">
        <v>2</v>
      </c>
      <c r="BH12" s="66">
        <v>25</v>
      </c>
      <c r="BI12" s="66">
        <v>2</v>
      </c>
      <c r="BJ12" s="66">
        <v>32</v>
      </c>
      <c r="BK12" s="17">
        <f t="shared" si="6"/>
        <v>251</v>
      </c>
      <c r="BL12" s="84">
        <f t="shared" si="7"/>
        <v>0.49801587301587302</v>
      </c>
      <c r="BN12" s="79" t="s">
        <v>69</v>
      </c>
      <c r="BO12" s="66">
        <v>4</v>
      </c>
      <c r="BP12" s="66">
        <v>7</v>
      </c>
      <c r="BQ12" s="66">
        <v>19</v>
      </c>
      <c r="BR12" s="66"/>
      <c r="BS12" s="66">
        <v>13</v>
      </c>
      <c r="BT12" s="66">
        <v>5</v>
      </c>
      <c r="BU12" s="66">
        <v>8</v>
      </c>
      <c r="BV12" s="66">
        <v>12</v>
      </c>
      <c r="BW12" s="66">
        <v>4</v>
      </c>
      <c r="BX12" s="66">
        <v>5</v>
      </c>
      <c r="BY12" s="66">
        <v>38</v>
      </c>
      <c r="BZ12" s="66">
        <v>6</v>
      </c>
      <c r="CA12" s="66">
        <v>6</v>
      </c>
      <c r="CB12" s="66">
        <v>7</v>
      </c>
      <c r="CC12" s="66">
        <v>9</v>
      </c>
      <c r="CD12" s="66">
        <v>15</v>
      </c>
      <c r="CE12" s="66">
        <v>3</v>
      </c>
      <c r="CF12" s="66">
        <v>17</v>
      </c>
      <c r="CG12" s="66">
        <v>46</v>
      </c>
      <c r="CH12" s="66">
        <v>6</v>
      </c>
      <c r="CI12" s="66">
        <v>3</v>
      </c>
      <c r="CJ12" s="66"/>
      <c r="CK12" s="66">
        <v>28</v>
      </c>
      <c r="CL12" s="66">
        <v>43</v>
      </c>
      <c r="CM12" s="66">
        <v>1</v>
      </c>
      <c r="CN12" s="66">
        <v>79</v>
      </c>
      <c r="CO12" s="66"/>
      <c r="CP12" s="66">
        <v>73</v>
      </c>
      <c r="CQ12" s="17">
        <f t="shared" si="14"/>
        <v>457</v>
      </c>
      <c r="CR12" s="84">
        <f t="shared" si="15"/>
        <v>0.72655007949125594</v>
      </c>
      <c r="CT12" s="79" t="s">
        <v>69</v>
      </c>
      <c r="CU12" s="66"/>
      <c r="CV12" s="66">
        <v>2</v>
      </c>
      <c r="CW12" s="66">
        <v>25</v>
      </c>
      <c r="CX12" s="66">
        <v>3</v>
      </c>
      <c r="CY12" s="66">
        <v>25</v>
      </c>
      <c r="CZ12" s="66">
        <v>17</v>
      </c>
      <c r="DA12" s="66">
        <v>15</v>
      </c>
      <c r="DB12" s="66">
        <v>5</v>
      </c>
      <c r="DC12" s="66">
        <v>8</v>
      </c>
      <c r="DD12" s="66">
        <v>7</v>
      </c>
      <c r="DE12" s="66">
        <v>28</v>
      </c>
      <c r="DF12" s="66">
        <v>4</v>
      </c>
      <c r="DG12" s="66">
        <v>7</v>
      </c>
      <c r="DH12" s="66">
        <v>17</v>
      </c>
      <c r="DI12" s="66">
        <v>3</v>
      </c>
      <c r="DJ12" s="66">
        <v>16</v>
      </c>
      <c r="DK12" s="66"/>
      <c r="DL12" s="66">
        <v>32</v>
      </c>
      <c r="DM12" s="66">
        <v>24</v>
      </c>
      <c r="DN12" s="66">
        <v>7</v>
      </c>
      <c r="DO12" s="66">
        <v>1</v>
      </c>
      <c r="DP12" s="66"/>
      <c r="DQ12" s="66">
        <v>17</v>
      </c>
      <c r="DR12" s="66">
        <v>36</v>
      </c>
      <c r="DS12" s="66"/>
      <c r="DT12" s="66">
        <v>65</v>
      </c>
      <c r="DU12" s="66"/>
      <c r="DV12" s="66">
        <v>39</v>
      </c>
      <c r="DW12" s="17">
        <f t="shared" si="8"/>
        <v>403</v>
      </c>
      <c r="DX12" s="84">
        <f t="shared" si="9"/>
        <v>0.87799564270152508</v>
      </c>
      <c r="DZ12" s="79" t="s">
        <v>69</v>
      </c>
      <c r="EA12" s="66"/>
      <c r="EB12" s="66">
        <v>3</v>
      </c>
      <c r="EC12" s="66">
        <v>43</v>
      </c>
      <c r="ED12" s="66">
        <v>3</v>
      </c>
      <c r="EE12" s="66">
        <v>26</v>
      </c>
      <c r="EF12" s="66">
        <v>8</v>
      </c>
      <c r="EG12" s="66">
        <v>12</v>
      </c>
      <c r="EH12" s="66">
        <v>7</v>
      </c>
      <c r="EI12" s="66">
        <v>13</v>
      </c>
      <c r="EJ12" s="66">
        <v>14</v>
      </c>
      <c r="EK12" s="66">
        <v>34</v>
      </c>
      <c r="EL12" s="66">
        <v>5</v>
      </c>
      <c r="EM12" s="66">
        <v>11</v>
      </c>
      <c r="EN12" s="66">
        <v>18</v>
      </c>
      <c r="EO12" s="66">
        <v>9</v>
      </c>
      <c r="EP12" s="66">
        <v>13</v>
      </c>
      <c r="EQ12" s="66">
        <v>3</v>
      </c>
      <c r="ER12" s="66">
        <v>11</v>
      </c>
      <c r="ES12" s="66">
        <v>36</v>
      </c>
      <c r="ET12" s="66">
        <v>9</v>
      </c>
      <c r="EU12" s="66"/>
      <c r="EV12" s="66"/>
      <c r="EW12" s="66">
        <v>18</v>
      </c>
      <c r="EX12" s="66">
        <v>29</v>
      </c>
      <c r="EY12" s="66"/>
      <c r="EZ12" s="66">
        <v>81</v>
      </c>
      <c r="FA12" s="66">
        <v>1</v>
      </c>
      <c r="FB12" s="66">
        <v>50</v>
      </c>
      <c r="FC12" s="17">
        <f t="shared" si="16"/>
        <v>457</v>
      </c>
      <c r="FD12" s="58">
        <f t="shared" si="17"/>
        <v>0.94226804123711339</v>
      </c>
      <c r="FF12" s="79" t="s">
        <v>69</v>
      </c>
      <c r="FG12" s="66"/>
      <c r="FH12" s="66">
        <v>4</v>
      </c>
      <c r="FI12" s="66">
        <v>39</v>
      </c>
      <c r="FJ12" s="66"/>
      <c r="FK12" s="66">
        <v>35</v>
      </c>
      <c r="FL12" s="66">
        <v>10</v>
      </c>
      <c r="FM12" s="66">
        <v>3</v>
      </c>
      <c r="FN12" s="66">
        <v>4</v>
      </c>
      <c r="FO12" s="66">
        <v>11</v>
      </c>
      <c r="FP12" s="66">
        <v>7</v>
      </c>
      <c r="FQ12" s="66">
        <v>35</v>
      </c>
      <c r="FR12" s="66">
        <v>7</v>
      </c>
      <c r="FS12" s="66">
        <v>15</v>
      </c>
      <c r="FT12" s="66">
        <v>17</v>
      </c>
      <c r="FU12" s="66">
        <v>6</v>
      </c>
      <c r="FV12" s="66">
        <v>9</v>
      </c>
      <c r="FW12" s="66">
        <v>4</v>
      </c>
      <c r="FX12" s="66">
        <v>8</v>
      </c>
      <c r="FY12" s="66">
        <v>32</v>
      </c>
      <c r="FZ12" s="66">
        <v>12</v>
      </c>
      <c r="GA12" s="66"/>
      <c r="GB12" s="66">
        <v>1</v>
      </c>
      <c r="GC12" s="66">
        <v>11</v>
      </c>
      <c r="GD12" s="66">
        <v>18</v>
      </c>
      <c r="GE12" s="66">
        <v>3</v>
      </c>
      <c r="GF12" s="66">
        <v>98</v>
      </c>
      <c r="GG12" s="66">
        <v>3</v>
      </c>
      <c r="GH12" s="66">
        <v>18</v>
      </c>
      <c r="GI12" s="17">
        <f t="shared" si="10"/>
        <v>410</v>
      </c>
      <c r="GJ12" s="84">
        <f t="shared" si="11"/>
        <v>0.98795180722891562</v>
      </c>
    </row>
    <row r="13" spans="2:192" x14ac:dyDescent="0.25">
      <c r="B13" s="79" t="s">
        <v>104</v>
      </c>
      <c r="C13" s="66"/>
      <c r="D13" s="66">
        <v>1</v>
      </c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>
        <v>1</v>
      </c>
      <c r="V13" s="66"/>
      <c r="W13" s="66"/>
      <c r="X13" s="66"/>
      <c r="Y13" s="66"/>
      <c r="Z13" s="66"/>
      <c r="AA13" s="66"/>
      <c r="AB13" s="66"/>
      <c r="AC13" s="66"/>
      <c r="AD13" s="66"/>
      <c r="AE13" s="17">
        <f t="shared" si="12"/>
        <v>2</v>
      </c>
      <c r="AF13" s="58">
        <f t="shared" si="13"/>
        <v>1.6949152542372881E-2</v>
      </c>
      <c r="AH13" s="79" t="s">
        <v>104</v>
      </c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17">
        <f t="shared" si="6"/>
        <v>0</v>
      </c>
      <c r="BL13" s="84">
        <f t="shared" si="7"/>
        <v>0</v>
      </c>
      <c r="BN13" s="79" t="s">
        <v>104</v>
      </c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17">
        <f t="shared" si="14"/>
        <v>0</v>
      </c>
      <c r="CR13" s="84">
        <f t="shared" si="15"/>
        <v>0</v>
      </c>
      <c r="CT13" s="79" t="s">
        <v>104</v>
      </c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>
        <v>1</v>
      </c>
      <c r="DM13" s="66"/>
      <c r="DN13" s="66"/>
      <c r="DO13" s="66"/>
      <c r="DP13" s="66"/>
      <c r="DQ13" s="66"/>
      <c r="DR13" s="66"/>
      <c r="DS13" s="66"/>
      <c r="DT13" s="66">
        <v>1</v>
      </c>
      <c r="DU13" s="66"/>
      <c r="DV13" s="66"/>
      <c r="DW13" s="17">
        <f t="shared" si="8"/>
        <v>2</v>
      </c>
      <c r="DX13" s="84">
        <f t="shared" si="9"/>
        <v>4.3572984749455342E-3</v>
      </c>
      <c r="DZ13" s="79" t="s">
        <v>104</v>
      </c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17">
        <f t="shared" si="16"/>
        <v>0</v>
      </c>
      <c r="FD13" s="58">
        <f t="shared" si="17"/>
        <v>0</v>
      </c>
      <c r="FF13" s="79" t="s">
        <v>104</v>
      </c>
      <c r="FG13" s="66"/>
      <c r="FH13" s="66"/>
      <c r="FI13" s="66">
        <v>3</v>
      </c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17">
        <f t="shared" si="10"/>
        <v>3</v>
      </c>
      <c r="GJ13" s="84">
        <f t="shared" si="11"/>
        <v>7.2289156626506026E-3</v>
      </c>
    </row>
    <row r="14" spans="2:192" x14ac:dyDescent="0.25">
      <c r="B14" s="79" t="s">
        <v>283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17">
        <f t="shared" si="12"/>
        <v>0</v>
      </c>
      <c r="AF14" s="58">
        <f t="shared" si="13"/>
        <v>0</v>
      </c>
      <c r="AH14" s="79" t="s">
        <v>283</v>
      </c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17">
        <f t="shared" si="6"/>
        <v>0</v>
      </c>
      <c r="BL14" s="84">
        <f t="shared" si="7"/>
        <v>0</v>
      </c>
      <c r="BN14" s="79" t="s">
        <v>283</v>
      </c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17">
        <f t="shared" si="14"/>
        <v>0</v>
      </c>
      <c r="CR14" s="84">
        <f t="shared" si="15"/>
        <v>0</v>
      </c>
      <c r="CT14" s="79" t="s">
        <v>283</v>
      </c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17">
        <f t="shared" si="8"/>
        <v>0</v>
      </c>
      <c r="DX14" s="84">
        <f t="shared" si="9"/>
        <v>0</v>
      </c>
      <c r="DZ14" s="79" t="s">
        <v>283</v>
      </c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17">
        <f t="shared" si="16"/>
        <v>0</v>
      </c>
      <c r="FD14" s="58">
        <f t="shared" si="17"/>
        <v>0</v>
      </c>
      <c r="FF14" s="79" t="s">
        <v>283</v>
      </c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>
        <v>1</v>
      </c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17">
        <f t="shared" si="10"/>
        <v>1</v>
      </c>
      <c r="GJ14" s="84">
        <f t="shared" si="11"/>
        <v>2.4096385542168677E-3</v>
      </c>
    </row>
    <row r="15" spans="2:192" x14ac:dyDescent="0.25">
      <c r="B15" s="79" t="s">
        <v>90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17">
        <f t="shared" si="12"/>
        <v>0</v>
      </c>
      <c r="AF15" s="58">
        <f t="shared" si="13"/>
        <v>0</v>
      </c>
      <c r="AH15" s="79" t="s">
        <v>90</v>
      </c>
      <c r="AI15" s="66"/>
      <c r="AJ15" s="66"/>
      <c r="AK15" s="66"/>
      <c r="AL15" s="66"/>
      <c r="AM15" s="66"/>
      <c r="AN15" s="66"/>
      <c r="AO15" s="66"/>
      <c r="AP15" s="66">
        <v>1</v>
      </c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17">
        <f t="shared" si="6"/>
        <v>1</v>
      </c>
      <c r="BL15" s="84">
        <f t="shared" si="7"/>
        <v>1.984126984126984E-3</v>
      </c>
      <c r="BN15" s="79" t="s">
        <v>90</v>
      </c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17">
        <f t="shared" si="14"/>
        <v>0</v>
      </c>
      <c r="CR15" s="84">
        <f t="shared" si="15"/>
        <v>0</v>
      </c>
      <c r="CT15" s="79" t="s">
        <v>90</v>
      </c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17">
        <f t="shared" si="8"/>
        <v>0</v>
      </c>
      <c r="DX15" s="84">
        <f t="shared" si="9"/>
        <v>0</v>
      </c>
      <c r="DZ15" s="79" t="s">
        <v>90</v>
      </c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17">
        <f t="shared" si="16"/>
        <v>0</v>
      </c>
      <c r="FD15" s="58">
        <f t="shared" si="17"/>
        <v>0</v>
      </c>
      <c r="FF15" s="79" t="s">
        <v>90</v>
      </c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17">
        <f t="shared" si="10"/>
        <v>0</v>
      </c>
      <c r="GJ15" s="84">
        <f t="shared" si="11"/>
        <v>0</v>
      </c>
    </row>
    <row r="16" spans="2:192" x14ac:dyDescent="0.25">
      <c r="B16" s="79" t="s">
        <v>88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>
        <v>1</v>
      </c>
      <c r="AC16" s="66"/>
      <c r="AD16" s="66"/>
      <c r="AE16" s="17">
        <f t="shared" si="12"/>
        <v>1</v>
      </c>
      <c r="AF16" s="58">
        <f t="shared" si="13"/>
        <v>8.4745762711864406E-3</v>
      </c>
      <c r="AH16" s="79" t="s">
        <v>88</v>
      </c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17">
        <f t="shared" si="6"/>
        <v>0</v>
      </c>
      <c r="BL16" s="84">
        <f t="shared" si="7"/>
        <v>0</v>
      </c>
      <c r="BN16" s="79" t="s">
        <v>88</v>
      </c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>
        <v>1</v>
      </c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17">
        <f t="shared" si="14"/>
        <v>1</v>
      </c>
      <c r="CR16" s="84">
        <f t="shared" si="15"/>
        <v>1.589825119236884E-3</v>
      </c>
      <c r="CT16" s="79" t="s">
        <v>88</v>
      </c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17">
        <f t="shared" si="8"/>
        <v>0</v>
      </c>
      <c r="DX16" s="84">
        <f t="shared" si="9"/>
        <v>0</v>
      </c>
      <c r="DZ16" s="79" t="s">
        <v>88</v>
      </c>
      <c r="EA16" s="66"/>
      <c r="EB16" s="66"/>
      <c r="EC16" s="66"/>
      <c r="ED16" s="66"/>
      <c r="EE16" s="66">
        <v>1</v>
      </c>
      <c r="EF16" s="66">
        <v>1</v>
      </c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17">
        <f t="shared" si="16"/>
        <v>2</v>
      </c>
      <c r="FD16" s="58">
        <f t="shared" si="17"/>
        <v>4.1237113402061857E-3</v>
      </c>
      <c r="FF16" s="79" t="s">
        <v>88</v>
      </c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17">
        <f t="shared" si="10"/>
        <v>0</v>
      </c>
      <c r="GJ16" s="84">
        <f t="shared" si="11"/>
        <v>0</v>
      </c>
    </row>
    <row r="17" spans="2:192" ht="15.75" thickBot="1" x14ac:dyDescent="0.3">
      <c r="B17" s="35" t="s">
        <v>49</v>
      </c>
      <c r="C17" s="18">
        <f>SUM(C4:C16)</f>
        <v>0</v>
      </c>
      <c r="D17" s="18">
        <f>SUM(D4:D16)</f>
        <v>3</v>
      </c>
      <c r="E17" s="18">
        <f>SUM(E4:E16)</f>
        <v>10</v>
      </c>
      <c r="F17" s="18">
        <f>SUM(F4:F16)</f>
        <v>0</v>
      </c>
      <c r="G17" s="18">
        <f>SUM(G4:G16)</f>
        <v>18</v>
      </c>
      <c r="H17" s="18">
        <f>SUM(H4:H16)</f>
        <v>4</v>
      </c>
      <c r="I17" s="18">
        <f>SUM(I4:I16)</f>
        <v>2</v>
      </c>
      <c r="J17" s="18">
        <f>SUM(J4:J16)</f>
        <v>9</v>
      </c>
      <c r="K17" s="18">
        <f>SUM(K4:K16)</f>
        <v>4</v>
      </c>
      <c r="L17" s="18">
        <f>SUM(L4:L16)</f>
        <v>5</v>
      </c>
      <c r="M17" s="18">
        <f>SUM(M4:M16)</f>
        <v>8</v>
      </c>
      <c r="N17" s="18">
        <f>SUM(N4:N16)</f>
        <v>1</v>
      </c>
      <c r="O17" s="18">
        <f>SUM(O4:O16)</f>
        <v>0</v>
      </c>
      <c r="P17" s="18">
        <f>SUM(P4:P16)</f>
        <v>7</v>
      </c>
      <c r="Q17" s="18">
        <f>SUM(Q4:Q16)</f>
        <v>4</v>
      </c>
      <c r="R17" s="18">
        <f>SUM(R4:R16)</f>
        <v>7</v>
      </c>
      <c r="S17" s="18">
        <f>SUM(S4:S16)</f>
        <v>1</v>
      </c>
      <c r="T17" s="18">
        <f>SUM(T4:T16)</f>
        <v>2</v>
      </c>
      <c r="U17" s="18">
        <f>SUM(U4:U16)</f>
        <v>9</v>
      </c>
      <c r="V17" s="18">
        <f>SUM(V4:V16)</f>
        <v>5</v>
      </c>
      <c r="W17" s="18">
        <f>SUM(W4:W16)</f>
        <v>0</v>
      </c>
      <c r="X17" s="18">
        <f>SUM(X4:X16)</f>
        <v>0</v>
      </c>
      <c r="Y17" s="18">
        <f>SUM(Y4:Y16)</f>
        <v>4</v>
      </c>
      <c r="Z17" s="18">
        <f>SUM(Z4:Z16)</f>
        <v>1</v>
      </c>
      <c r="AA17" s="18">
        <f>SUM(AA4:AA16)</f>
        <v>0</v>
      </c>
      <c r="AB17" s="18">
        <f>SUM(AB4:AB16)</f>
        <v>14</v>
      </c>
      <c r="AC17" s="18">
        <f>SUM(AC4:AC16)</f>
        <v>0</v>
      </c>
      <c r="AD17" s="18">
        <f>SUM(AD4:AD16)</f>
        <v>0</v>
      </c>
      <c r="AE17" s="18">
        <f>SUM(AE4:AE16)</f>
        <v>118</v>
      </c>
      <c r="AF17" s="59">
        <f t="shared" si="13"/>
        <v>1</v>
      </c>
      <c r="AH17" s="81" t="s">
        <v>49</v>
      </c>
      <c r="AI17" s="72">
        <f>SUM(AI4:AI16)</f>
        <v>2</v>
      </c>
      <c r="AJ17" s="72">
        <f>SUM(AJ4:AJ16)</f>
        <v>4</v>
      </c>
      <c r="AK17" s="72">
        <f>SUM(AK4:AK16)</f>
        <v>15</v>
      </c>
      <c r="AL17" s="72">
        <f>SUM(AL4:AL16)</f>
        <v>1</v>
      </c>
      <c r="AM17" s="72">
        <f>SUM(AM4:AM16)</f>
        <v>28</v>
      </c>
      <c r="AN17" s="72">
        <f>SUM(AN4:AN16)</f>
        <v>11</v>
      </c>
      <c r="AO17" s="72">
        <f>SUM(AO4:AO16)</f>
        <v>12</v>
      </c>
      <c r="AP17" s="72">
        <f>SUM(AP4:AP16)</f>
        <v>8</v>
      </c>
      <c r="AQ17" s="72">
        <f>SUM(AQ4:AQ16)</f>
        <v>25</v>
      </c>
      <c r="AR17" s="72">
        <f>SUM(AR4:AR16)</f>
        <v>8</v>
      </c>
      <c r="AS17" s="72">
        <f>SUM(AS4:AS16)</f>
        <v>65</v>
      </c>
      <c r="AT17" s="72">
        <f>SUM(AT4:AT16)</f>
        <v>7</v>
      </c>
      <c r="AU17" s="72">
        <f>SUM(AU4:AU16)</f>
        <v>5</v>
      </c>
      <c r="AV17" s="72">
        <f>SUM(AV4:AV16)</f>
        <v>10</v>
      </c>
      <c r="AW17" s="72">
        <f>SUM(AW4:AW16)</f>
        <v>6</v>
      </c>
      <c r="AX17" s="72">
        <f>SUM(AX4:AX16)</f>
        <v>22</v>
      </c>
      <c r="AY17" s="72">
        <f>SUM(AY4:AY16)</f>
        <v>6</v>
      </c>
      <c r="AZ17" s="72">
        <f>SUM(AZ4:AZ16)</f>
        <v>32</v>
      </c>
      <c r="BA17" s="72">
        <f>SUM(BA4:BA16)</f>
        <v>67</v>
      </c>
      <c r="BB17" s="72">
        <f>SUM(BB4:BB16)</f>
        <v>5</v>
      </c>
      <c r="BC17" s="72">
        <f>SUM(BC4:BC16)</f>
        <v>3</v>
      </c>
      <c r="BD17" s="72">
        <f>SUM(BD4:BD16)</f>
        <v>0</v>
      </c>
      <c r="BE17" s="72">
        <f>SUM(BE4:BE16)</f>
        <v>26</v>
      </c>
      <c r="BF17" s="72">
        <f>SUM(BF4:BF16)</f>
        <v>19</v>
      </c>
      <c r="BG17" s="72">
        <f>SUM(BG4:BG16)</f>
        <v>2</v>
      </c>
      <c r="BH17" s="72">
        <f>SUM(BH4:BH16)</f>
        <v>60</v>
      </c>
      <c r="BI17" s="72">
        <f>SUM(BI4:BI16)</f>
        <v>2</v>
      </c>
      <c r="BJ17" s="72">
        <f>SUM(BJ4:BJ16)</f>
        <v>53</v>
      </c>
      <c r="BK17" s="72">
        <f>SUM(BK4:BK16)</f>
        <v>504</v>
      </c>
      <c r="BL17" s="85">
        <f t="shared" si="7"/>
        <v>1</v>
      </c>
      <c r="BN17" s="81" t="s">
        <v>49</v>
      </c>
      <c r="BO17" s="72">
        <f>SUM(BO4:BO16)</f>
        <v>7</v>
      </c>
      <c r="BP17" s="72">
        <f>SUM(BP4:BP16)</f>
        <v>8</v>
      </c>
      <c r="BQ17" s="72">
        <f>SUM(BQ4:BQ16)</f>
        <v>21</v>
      </c>
      <c r="BR17" s="72">
        <f>SUM(BR4:BR16)</f>
        <v>0</v>
      </c>
      <c r="BS17" s="72">
        <f>SUM(BS4:BS16)</f>
        <v>18</v>
      </c>
      <c r="BT17" s="72">
        <f>SUM(BT4:BT16)</f>
        <v>9</v>
      </c>
      <c r="BU17" s="72">
        <f>SUM(BU4:BU16)</f>
        <v>13</v>
      </c>
      <c r="BV17" s="72">
        <f>SUM(BV4:BV16)</f>
        <v>17</v>
      </c>
      <c r="BW17" s="72">
        <f>SUM(BW4:BW16)</f>
        <v>11</v>
      </c>
      <c r="BX17" s="72">
        <f>SUM(BX4:BX16)</f>
        <v>9</v>
      </c>
      <c r="BY17" s="72">
        <f>SUM(BY4:BY16)</f>
        <v>55</v>
      </c>
      <c r="BZ17" s="72">
        <f>SUM(BZ4:BZ16)</f>
        <v>7</v>
      </c>
      <c r="CA17" s="72">
        <f>SUM(CA4:CA16)</f>
        <v>9</v>
      </c>
      <c r="CB17" s="72">
        <f>SUM(CB4:CB16)</f>
        <v>9</v>
      </c>
      <c r="CC17" s="72">
        <f>SUM(CC4:CC16)</f>
        <v>10</v>
      </c>
      <c r="CD17" s="72">
        <f>SUM(CD4:CD16)</f>
        <v>18</v>
      </c>
      <c r="CE17" s="72">
        <f>SUM(CE4:CE16)</f>
        <v>5</v>
      </c>
      <c r="CF17" s="72">
        <f>SUM(CF4:CF16)</f>
        <v>21</v>
      </c>
      <c r="CG17" s="72">
        <f>SUM(CG4:CG16)</f>
        <v>57</v>
      </c>
      <c r="CH17" s="72">
        <f>SUM(CH4:CH16)</f>
        <v>7</v>
      </c>
      <c r="CI17" s="72">
        <f>SUM(CI4:CI16)</f>
        <v>7</v>
      </c>
      <c r="CJ17" s="72">
        <f>SUM(CJ4:CJ16)</f>
        <v>0</v>
      </c>
      <c r="CK17" s="72">
        <f>SUM(CK4:CK16)</f>
        <v>45</v>
      </c>
      <c r="CL17" s="72">
        <f>SUM(CL4:CL16)</f>
        <v>59</v>
      </c>
      <c r="CM17" s="72">
        <f>SUM(CM4:CM16)</f>
        <v>3</v>
      </c>
      <c r="CN17" s="72">
        <f>SUM(CN4:CN16)</f>
        <v>108</v>
      </c>
      <c r="CO17" s="72">
        <f>SUM(CO4:CO16)</f>
        <v>0</v>
      </c>
      <c r="CP17" s="72">
        <f>SUM(CP4:CP16)</f>
        <v>96</v>
      </c>
      <c r="CQ17" s="72">
        <f>SUM(CQ4:CQ16)</f>
        <v>629</v>
      </c>
      <c r="CR17" s="85">
        <f t="shared" si="15"/>
        <v>1</v>
      </c>
      <c r="CT17" s="81" t="s">
        <v>49</v>
      </c>
      <c r="CU17" s="72">
        <f>SUM(CU4:CU16)</f>
        <v>0</v>
      </c>
      <c r="CV17" s="72">
        <f>SUM(CV4:CV16)</f>
        <v>2</v>
      </c>
      <c r="CW17" s="72">
        <f>SUM(CW4:CW16)</f>
        <v>25</v>
      </c>
      <c r="CX17" s="72">
        <f>SUM(CX4:CX16)</f>
        <v>3</v>
      </c>
      <c r="CY17" s="72">
        <f>SUM(CY4:CY16)</f>
        <v>27</v>
      </c>
      <c r="CZ17" s="72">
        <f>SUM(CZ4:CZ16)</f>
        <v>17</v>
      </c>
      <c r="DA17" s="72">
        <f>SUM(DA4:DA16)</f>
        <v>15</v>
      </c>
      <c r="DB17" s="72">
        <f>SUM(DB4:DB16)</f>
        <v>5</v>
      </c>
      <c r="DC17" s="72">
        <f>SUM(DC4:DC16)</f>
        <v>11</v>
      </c>
      <c r="DD17" s="72">
        <f>SUM(DD4:DD16)</f>
        <v>9</v>
      </c>
      <c r="DE17" s="72">
        <f>SUM(DE4:DE16)</f>
        <v>32</v>
      </c>
      <c r="DF17" s="72">
        <f>SUM(DF4:DF16)</f>
        <v>6</v>
      </c>
      <c r="DG17" s="72">
        <f>SUM(DG4:DG16)</f>
        <v>8</v>
      </c>
      <c r="DH17" s="72">
        <f>SUM(DH4:DH16)</f>
        <v>18</v>
      </c>
      <c r="DI17" s="72">
        <f>SUM(DI4:DI16)</f>
        <v>3</v>
      </c>
      <c r="DJ17" s="72">
        <f>SUM(DJ4:DJ16)</f>
        <v>16</v>
      </c>
      <c r="DK17" s="72">
        <f>SUM(DK4:DK16)</f>
        <v>0</v>
      </c>
      <c r="DL17" s="72">
        <f>SUM(DL4:DL16)</f>
        <v>37</v>
      </c>
      <c r="DM17" s="72">
        <f>SUM(DM4:DM16)</f>
        <v>26</v>
      </c>
      <c r="DN17" s="72">
        <f>SUM(DN4:DN16)</f>
        <v>8</v>
      </c>
      <c r="DO17" s="72">
        <f>SUM(DO4:DO16)</f>
        <v>2</v>
      </c>
      <c r="DP17" s="72">
        <f>SUM(DP4:DP16)</f>
        <v>0</v>
      </c>
      <c r="DQ17" s="72">
        <f>SUM(DQ4:DQ16)</f>
        <v>18</v>
      </c>
      <c r="DR17" s="72">
        <f>SUM(DR4:DR16)</f>
        <v>40</v>
      </c>
      <c r="DS17" s="72">
        <f>SUM(DS4:DS16)</f>
        <v>0</v>
      </c>
      <c r="DT17" s="72">
        <f>SUM(DT4:DT16)</f>
        <v>85</v>
      </c>
      <c r="DU17" s="72">
        <f>SUM(DU4:DU16)</f>
        <v>0</v>
      </c>
      <c r="DV17" s="72">
        <f>SUM(DV4:DV16)</f>
        <v>46</v>
      </c>
      <c r="DW17" s="72">
        <f>SUM(DW4:DW16)</f>
        <v>459</v>
      </c>
      <c r="DX17" s="85">
        <f t="shared" si="9"/>
        <v>1</v>
      </c>
      <c r="DZ17" s="35" t="s">
        <v>49</v>
      </c>
      <c r="EA17" s="18">
        <f>SUM(EA4:EA16)</f>
        <v>0</v>
      </c>
      <c r="EB17" s="18">
        <f>SUM(EB4:EB16)</f>
        <v>4</v>
      </c>
      <c r="EC17" s="18">
        <f>SUM(EC4:EC16)</f>
        <v>44</v>
      </c>
      <c r="ED17" s="18">
        <f>SUM(ED4:ED16)</f>
        <v>3</v>
      </c>
      <c r="EE17" s="18">
        <f>SUM(EE4:EE16)</f>
        <v>32</v>
      </c>
      <c r="EF17" s="18">
        <f>SUM(EF4:EF16)</f>
        <v>9</v>
      </c>
      <c r="EG17" s="18">
        <f>SUM(EG4:EG16)</f>
        <v>12</v>
      </c>
      <c r="EH17" s="18">
        <f>SUM(EH4:EH16)</f>
        <v>7</v>
      </c>
      <c r="EI17" s="18">
        <f>SUM(EI4:EI16)</f>
        <v>13</v>
      </c>
      <c r="EJ17" s="18">
        <f>SUM(EJ4:EJ16)</f>
        <v>14</v>
      </c>
      <c r="EK17" s="18">
        <f>SUM(EK4:EK16)</f>
        <v>38</v>
      </c>
      <c r="EL17" s="18">
        <f>SUM(EL4:EL16)</f>
        <v>5</v>
      </c>
      <c r="EM17" s="18">
        <f>SUM(EM4:EM16)</f>
        <v>11</v>
      </c>
      <c r="EN17" s="18">
        <f>SUM(EN4:EN16)</f>
        <v>18</v>
      </c>
      <c r="EO17" s="18">
        <f>SUM(EO4:EO16)</f>
        <v>9</v>
      </c>
      <c r="EP17" s="18">
        <f>SUM(EP4:EP16)</f>
        <v>15</v>
      </c>
      <c r="EQ17" s="18">
        <f>SUM(EQ4:EQ16)</f>
        <v>3</v>
      </c>
      <c r="ER17" s="18">
        <f>SUM(ER4:ER16)</f>
        <v>11</v>
      </c>
      <c r="ES17" s="18">
        <f>SUM(ES4:ES16)</f>
        <v>39</v>
      </c>
      <c r="ET17" s="18">
        <f>SUM(ET4:ET16)</f>
        <v>9</v>
      </c>
      <c r="EU17" s="18">
        <f>SUM(EU4:EU16)</f>
        <v>0</v>
      </c>
      <c r="EV17" s="18">
        <f>SUM(EV4:EV16)</f>
        <v>0</v>
      </c>
      <c r="EW17" s="18">
        <f>SUM(EW4:EW16)</f>
        <v>19</v>
      </c>
      <c r="EX17" s="18">
        <f>SUM(EX4:EX16)</f>
        <v>29</v>
      </c>
      <c r="EY17" s="18">
        <f>SUM(EY4:EY16)</f>
        <v>0</v>
      </c>
      <c r="EZ17" s="18">
        <f>SUM(EZ4:EZ16)</f>
        <v>84</v>
      </c>
      <c r="FA17" s="18">
        <f>SUM(FA4:FA16)</f>
        <v>1</v>
      </c>
      <c r="FB17" s="18">
        <f>SUM(FB4:FB16)</f>
        <v>56</v>
      </c>
      <c r="FC17" s="18">
        <f>SUM(FC4:FC16)</f>
        <v>485</v>
      </c>
      <c r="FD17" s="59">
        <f>FC17/FC17</f>
        <v>1</v>
      </c>
      <c r="FF17" s="81" t="s">
        <v>49</v>
      </c>
      <c r="FG17" s="72">
        <f t="shared" ref="FG17:GI17" si="18">SUM(FG4:FG16)</f>
        <v>0</v>
      </c>
      <c r="FH17" s="72">
        <f t="shared" si="18"/>
        <v>4</v>
      </c>
      <c r="FI17" s="72">
        <f t="shared" si="18"/>
        <v>42</v>
      </c>
      <c r="FJ17" s="72">
        <f t="shared" si="18"/>
        <v>0</v>
      </c>
      <c r="FK17" s="72">
        <f t="shared" si="18"/>
        <v>35</v>
      </c>
      <c r="FL17" s="72">
        <f t="shared" si="18"/>
        <v>10</v>
      </c>
      <c r="FM17" s="72">
        <f t="shared" si="18"/>
        <v>3</v>
      </c>
      <c r="FN17" s="72">
        <f t="shared" si="18"/>
        <v>4</v>
      </c>
      <c r="FO17" s="72">
        <f t="shared" si="18"/>
        <v>11</v>
      </c>
      <c r="FP17" s="72">
        <f t="shared" si="18"/>
        <v>7</v>
      </c>
      <c r="FQ17" s="72">
        <f t="shared" si="18"/>
        <v>36</v>
      </c>
      <c r="FR17" s="72">
        <f t="shared" si="18"/>
        <v>7</v>
      </c>
      <c r="FS17" s="72">
        <f t="shared" si="18"/>
        <v>16</v>
      </c>
      <c r="FT17" s="72">
        <f t="shared" si="18"/>
        <v>17</v>
      </c>
      <c r="FU17" s="72">
        <f t="shared" si="18"/>
        <v>6</v>
      </c>
      <c r="FV17" s="72">
        <f t="shared" si="18"/>
        <v>9</v>
      </c>
      <c r="FW17" s="72">
        <f t="shared" si="18"/>
        <v>4</v>
      </c>
      <c r="FX17" s="72">
        <f t="shared" si="18"/>
        <v>8</v>
      </c>
      <c r="FY17" s="72">
        <f t="shared" si="18"/>
        <v>32</v>
      </c>
      <c r="FZ17" s="72">
        <f t="shared" si="18"/>
        <v>12</v>
      </c>
      <c r="GA17" s="72">
        <f t="shared" si="18"/>
        <v>0</v>
      </c>
      <c r="GB17" s="72">
        <f t="shared" si="18"/>
        <v>1</v>
      </c>
      <c r="GC17" s="72">
        <f t="shared" si="18"/>
        <v>11</v>
      </c>
      <c r="GD17" s="72">
        <f t="shared" si="18"/>
        <v>18</v>
      </c>
      <c r="GE17" s="72">
        <f t="shared" si="18"/>
        <v>3</v>
      </c>
      <c r="GF17" s="72">
        <f t="shared" si="18"/>
        <v>98</v>
      </c>
      <c r="GG17" s="72">
        <f t="shared" si="18"/>
        <v>3</v>
      </c>
      <c r="GH17" s="72">
        <f t="shared" si="18"/>
        <v>18</v>
      </c>
      <c r="GI17" s="72">
        <f t="shared" si="18"/>
        <v>415</v>
      </c>
      <c r="GJ17" s="85">
        <f t="shared" si="11"/>
        <v>1</v>
      </c>
    </row>
    <row r="18" spans="2:192" ht="15.75" thickTop="1" x14ac:dyDescent="0.25"/>
  </sheetData>
  <mergeCells count="6">
    <mergeCell ref="FF2:GJ2"/>
    <mergeCell ref="B2:AF2"/>
    <mergeCell ref="AH2:BL2"/>
    <mergeCell ref="BN2:CR2"/>
    <mergeCell ref="CT2:DX2"/>
    <mergeCell ref="DZ2:FD2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CR22"/>
  <sheetViews>
    <sheetView showGridLines="0" showRowColHeaders="0" zoomScale="85" zoomScaleNormal="85" workbookViewId="0"/>
  </sheetViews>
  <sheetFormatPr defaultRowHeight="15" x14ac:dyDescent="0.25"/>
  <cols>
    <col min="1" max="1" width="1.7109375" customWidth="1"/>
    <col min="2" max="2" width="47" style="3" bestFit="1" customWidth="1"/>
    <col min="3" max="4" width="6.28515625" bestFit="1" customWidth="1"/>
    <col min="5" max="5" width="6.85546875" bestFit="1" customWidth="1"/>
    <col min="6" max="6" width="6.7109375" bestFit="1" customWidth="1"/>
    <col min="7" max="7" width="5.85546875" bestFit="1" customWidth="1"/>
    <col min="8" max="8" width="6.28515625" bestFit="1" customWidth="1"/>
    <col min="9" max="9" width="6" bestFit="1" customWidth="1"/>
    <col min="10" max="10" width="7.140625" bestFit="1" customWidth="1"/>
    <col min="11" max="11" width="6.28515625" bestFit="1" customWidth="1"/>
    <col min="12" max="12" width="6.7109375" bestFit="1" customWidth="1"/>
    <col min="13" max="13" width="6.85546875" bestFit="1" customWidth="1"/>
    <col min="14" max="14" width="6.28515625" bestFit="1" customWidth="1"/>
    <col min="15" max="15" width="9.5703125" style="3" bestFit="1" customWidth="1"/>
    <col min="16" max="16" width="9.5703125" style="15" bestFit="1" customWidth="1"/>
    <col min="17" max="17" width="3" bestFit="1" customWidth="1"/>
    <col min="18" max="18" width="47" style="3" bestFit="1" customWidth="1"/>
    <col min="19" max="20" width="6.28515625" bestFit="1" customWidth="1"/>
    <col min="21" max="21" width="6.85546875" bestFit="1" customWidth="1"/>
    <col min="22" max="22" width="6.7109375" bestFit="1" customWidth="1"/>
    <col min="23" max="23" width="5.85546875" bestFit="1" customWidth="1"/>
    <col min="24" max="24" width="6.28515625" bestFit="1" customWidth="1"/>
    <col min="25" max="25" width="6" bestFit="1" customWidth="1"/>
    <col min="26" max="26" width="7.140625" bestFit="1" customWidth="1"/>
    <col min="27" max="27" width="6.28515625" bestFit="1" customWidth="1"/>
    <col min="28" max="28" width="6.7109375" bestFit="1" customWidth="1"/>
    <col min="29" max="29" width="6.85546875" bestFit="1" customWidth="1"/>
    <col min="30" max="30" width="6.28515625" bestFit="1" customWidth="1"/>
    <col min="31" max="31" width="9.5703125" style="3" bestFit="1" customWidth="1"/>
    <col min="32" max="32" width="9.5703125" style="15" bestFit="1" customWidth="1"/>
    <col min="33" max="33" width="1.85546875" customWidth="1"/>
    <col min="34" max="34" width="47" style="3" bestFit="1" customWidth="1"/>
    <col min="35" max="36" width="6.28515625" bestFit="1" customWidth="1"/>
    <col min="37" max="37" width="6.85546875" bestFit="1" customWidth="1"/>
    <col min="38" max="38" width="6.7109375" bestFit="1" customWidth="1"/>
    <col min="39" max="39" width="5.85546875" bestFit="1" customWidth="1"/>
    <col min="40" max="40" width="6.28515625" bestFit="1" customWidth="1"/>
    <col min="41" max="41" width="6" bestFit="1" customWidth="1"/>
    <col min="42" max="42" width="7.140625" bestFit="1" customWidth="1"/>
    <col min="43" max="43" width="6.28515625" bestFit="1" customWidth="1"/>
    <col min="44" max="44" width="6.7109375" bestFit="1" customWidth="1"/>
    <col min="45" max="45" width="6.85546875" bestFit="1" customWidth="1"/>
    <col min="46" max="46" width="6.28515625" bestFit="1" customWidth="1"/>
    <col min="47" max="47" width="9.5703125" style="3" bestFit="1" customWidth="1"/>
    <col min="48" max="48" width="9.5703125" style="15" bestFit="1" customWidth="1"/>
    <col min="49" max="49" width="1.7109375" customWidth="1"/>
    <col min="50" max="50" width="53.85546875" style="3" bestFit="1" customWidth="1"/>
    <col min="51" max="52" width="6.28515625" bestFit="1" customWidth="1"/>
    <col min="53" max="53" width="6.85546875" bestFit="1" customWidth="1"/>
    <col min="54" max="54" width="6.7109375" bestFit="1" customWidth="1"/>
    <col min="55" max="55" width="5.85546875" bestFit="1" customWidth="1"/>
    <col min="56" max="56" width="6.28515625" bestFit="1" customWidth="1"/>
    <col min="57" max="57" width="6" bestFit="1" customWidth="1"/>
    <col min="58" max="58" width="7.140625" bestFit="1" customWidth="1"/>
    <col min="59" max="59" width="6.28515625" bestFit="1" customWidth="1"/>
    <col min="60" max="60" width="6.7109375" bestFit="1" customWidth="1"/>
    <col min="61" max="61" width="6.85546875" bestFit="1" customWidth="1"/>
    <col min="62" max="62" width="6.28515625" bestFit="1" customWidth="1"/>
    <col min="63" max="63" width="9.5703125" style="3" bestFit="1" customWidth="1"/>
    <col min="64" max="64" width="9.5703125" style="15" bestFit="1" customWidth="1"/>
    <col min="65" max="65" width="1.7109375" customWidth="1"/>
    <col min="66" max="66" width="53.85546875" style="3" bestFit="1" customWidth="1"/>
    <col min="67" max="68" width="6.28515625" bestFit="1" customWidth="1"/>
    <col min="69" max="69" width="6.85546875" bestFit="1" customWidth="1"/>
    <col min="70" max="70" width="6.7109375" bestFit="1" customWidth="1"/>
    <col min="71" max="71" width="5.85546875" bestFit="1" customWidth="1"/>
    <col min="72" max="72" width="6.28515625" bestFit="1" customWidth="1"/>
    <col min="73" max="73" width="6" bestFit="1" customWidth="1"/>
    <col min="74" max="74" width="7.140625" bestFit="1" customWidth="1"/>
    <col min="75" max="75" width="6.28515625" bestFit="1" customWidth="1"/>
    <col min="76" max="76" width="6.7109375" bestFit="1" customWidth="1"/>
    <col min="77" max="77" width="6.85546875" bestFit="1" customWidth="1"/>
    <col min="78" max="78" width="6.28515625" bestFit="1" customWidth="1"/>
    <col min="79" max="79" width="9.5703125" style="3" bestFit="1" customWidth="1"/>
    <col min="80" max="80" width="9.5703125" style="15" bestFit="1" customWidth="1"/>
    <col min="81" max="81" width="1.5703125" customWidth="1"/>
    <col min="82" max="82" width="47" style="3" bestFit="1" customWidth="1"/>
    <col min="83" max="84" width="6.28515625" bestFit="1" customWidth="1"/>
    <col min="85" max="85" width="6.85546875" bestFit="1" customWidth="1"/>
    <col min="86" max="86" width="6.7109375" bestFit="1" customWidth="1"/>
    <col min="87" max="87" width="5.85546875" bestFit="1" customWidth="1"/>
    <col min="88" max="88" width="6.28515625" bestFit="1" customWidth="1"/>
    <col min="89" max="89" width="6" bestFit="1" customWidth="1"/>
    <col min="90" max="90" width="7.140625" bestFit="1" customWidth="1"/>
    <col min="91" max="91" width="6.28515625" bestFit="1" customWidth="1"/>
    <col min="92" max="92" width="6.7109375" bestFit="1" customWidth="1"/>
    <col min="93" max="93" width="6.85546875" bestFit="1" customWidth="1"/>
    <col min="94" max="94" width="6.28515625" bestFit="1" customWidth="1"/>
    <col min="95" max="95" width="9.5703125" style="3" bestFit="1" customWidth="1"/>
    <col min="96" max="96" width="9.5703125" style="15" bestFit="1" customWidth="1"/>
  </cols>
  <sheetData>
    <row r="1" spans="2:96" ht="15.75" thickBot="1" x14ac:dyDescent="0.3"/>
    <row r="2" spans="2:96" ht="15.75" thickTop="1" x14ac:dyDescent="0.25">
      <c r="B2" s="131" t="s">
        <v>274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3"/>
      <c r="R2" s="131" t="s">
        <v>275</v>
      </c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3"/>
      <c r="AH2" s="131" t="s">
        <v>276</v>
      </c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3"/>
      <c r="AX2" s="131" t="s">
        <v>277</v>
      </c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3"/>
      <c r="BN2" s="131" t="s">
        <v>278</v>
      </c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3"/>
      <c r="CD2" s="131" t="s">
        <v>279</v>
      </c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3"/>
    </row>
    <row r="3" spans="2:96" x14ac:dyDescent="0.25">
      <c r="B3" s="20" t="s">
        <v>145</v>
      </c>
      <c r="C3" s="21" t="s">
        <v>0</v>
      </c>
      <c r="D3" s="21" t="s">
        <v>2</v>
      </c>
      <c r="E3" s="21" t="s">
        <v>3</v>
      </c>
      <c r="F3" s="21" t="s">
        <v>4</v>
      </c>
      <c r="G3" s="21" t="s">
        <v>5</v>
      </c>
      <c r="H3" s="21" t="s">
        <v>6</v>
      </c>
      <c r="I3" s="21" t="s">
        <v>7</v>
      </c>
      <c r="J3" s="21" t="s">
        <v>8</v>
      </c>
      <c r="K3" s="21" t="s">
        <v>9</v>
      </c>
      <c r="L3" s="21" t="s">
        <v>10</v>
      </c>
      <c r="M3" s="21" t="s">
        <v>11</v>
      </c>
      <c r="N3" s="21" t="s">
        <v>12</v>
      </c>
      <c r="O3" s="21" t="s">
        <v>13</v>
      </c>
      <c r="P3" s="7" t="s">
        <v>14</v>
      </c>
      <c r="R3" s="20" t="s">
        <v>145</v>
      </c>
      <c r="S3" s="21" t="s">
        <v>0</v>
      </c>
      <c r="T3" s="21" t="s">
        <v>2</v>
      </c>
      <c r="U3" s="21" t="s">
        <v>3</v>
      </c>
      <c r="V3" s="21" t="s">
        <v>4</v>
      </c>
      <c r="W3" s="21" t="s">
        <v>5</v>
      </c>
      <c r="X3" s="21" t="s">
        <v>6</v>
      </c>
      <c r="Y3" s="21" t="s">
        <v>7</v>
      </c>
      <c r="Z3" s="21" t="s">
        <v>8</v>
      </c>
      <c r="AA3" s="21" t="s">
        <v>9</v>
      </c>
      <c r="AB3" s="21" t="s">
        <v>10</v>
      </c>
      <c r="AC3" s="21" t="s">
        <v>11</v>
      </c>
      <c r="AD3" s="21" t="s">
        <v>12</v>
      </c>
      <c r="AE3" s="21" t="s">
        <v>13</v>
      </c>
      <c r="AF3" s="7" t="s">
        <v>14</v>
      </c>
      <c r="AH3" s="20" t="s">
        <v>145</v>
      </c>
      <c r="AI3" s="21" t="s">
        <v>0</v>
      </c>
      <c r="AJ3" s="21" t="s">
        <v>2</v>
      </c>
      <c r="AK3" s="21" t="s">
        <v>3</v>
      </c>
      <c r="AL3" s="21" t="s">
        <v>4</v>
      </c>
      <c r="AM3" s="21" t="s">
        <v>5</v>
      </c>
      <c r="AN3" s="21" t="s">
        <v>6</v>
      </c>
      <c r="AO3" s="21" t="s">
        <v>7</v>
      </c>
      <c r="AP3" s="21" t="s">
        <v>8</v>
      </c>
      <c r="AQ3" s="21" t="s">
        <v>9</v>
      </c>
      <c r="AR3" s="21" t="s">
        <v>10</v>
      </c>
      <c r="AS3" s="21" t="s">
        <v>11</v>
      </c>
      <c r="AT3" s="21" t="s">
        <v>12</v>
      </c>
      <c r="AU3" s="21" t="s">
        <v>13</v>
      </c>
      <c r="AV3" s="7" t="s">
        <v>14</v>
      </c>
      <c r="AX3" s="20" t="s">
        <v>145</v>
      </c>
      <c r="AY3" s="21" t="s">
        <v>0</v>
      </c>
      <c r="AZ3" s="21" t="s">
        <v>2</v>
      </c>
      <c r="BA3" s="21" t="s">
        <v>3</v>
      </c>
      <c r="BB3" s="21" t="s">
        <v>4</v>
      </c>
      <c r="BC3" s="21" t="s">
        <v>5</v>
      </c>
      <c r="BD3" s="21" t="s">
        <v>6</v>
      </c>
      <c r="BE3" s="21" t="s">
        <v>7</v>
      </c>
      <c r="BF3" s="21" t="s">
        <v>8</v>
      </c>
      <c r="BG3" s="21" t="s">
        <v>9</v>
      </c>
      <c r="BH3" s="21" t="s">
        <v>10</v>
      </c>
      <c r="BI3" s="21" t="s">
        <v>11</v>
      </c>
      <c r="BJ3" s="21" t="s">
        <v>12</v>
      </c>
      <c r="BK3" s="21" t="s">
        <v>13</v>
      </c>
      <c r="BL3" s="7" t="s">
        <v>14</v>
      </c>
      <c r="BN3" s="20" t="s">
        <v>145</v>
      </c>
      <c r="BO3" s="21" t="s">
        <v>0</v>
      </c>
      <c r="BP3" s="21" t="s">
        <v>2</v>
      </c>
      <c r="BQ3" s="21" t="s">
        <v>3</v>
      </c>
      <c r="BR3" s="21" t="s">
        <v>4</v>
      </c>
      <c r="BS3" s="21" t="s">
        <v>5</v>
      </c>
      <c r="BT3" s="21" t="s">
        <v>6</v>
      </c>
      <c r="BU3" s="21" t="s">
        <v>7</v>
      </c>
      <c r="BV3" s="21" t="s">
        <v>8</v>
      </c>
      <c r="BW3" s="21" t="s">
        <v>9</v>
      </c>
      <c r="BX3" s="21" t="s">
        <v>10</v>
      </c>
      <c r="BY3" s="21" t="s">
        <v>11</v>
      </c>
      <c r="BZ3" s="21" t="s">
        <v>12</v>
      </c>
      <c r="CA3" s="21" t="s">
        <v>13</v>
      </c>
      <c r="CB3" s="7" t="s">
        <v>14</v>
      </c>
      <c r="CD3" s="20" t="s">
        <v>145</v>
      </c>
      <c r="CE3" s="21" t="s">
        <v>0</v>
      </c>
      <c r="CF3" s="21" t="s">
        <v>2</v>
      </c>
      <c r="CG3" s="21" t="s">
        <v>3</v>
      </c>
      <c r="CH3" s="21" t="s">
        <v>4</v>
      </c>
      <c r="CI3" s="21" t="s">
        <v>5</v>
      </c>
      <c r="CJ3" s="21" t="s">
        <v>6</v>
      </c>
      <c r="CK3" s="21" t="s">
        <v>7</v>
      </c>
      <c r="CL3" s="21" t="s">
        <v>8</v>
      </c>
      <c r="CM3" s="21" t="s">
        <v>9</v>
      </c>
      <c r="CN3" s="21" t="s">
        <v>10</v>
      </c>
      <c r="CO3" s="21" t="s">
        <v>11</v>
      </c>
      <c r="CP3" s="21" t="s">
        <v>12</v>
      </c>
      <c r="CQ3" s="21" t="s">
        <v>13</v>
      </c>
      <c r="CR3" s="7" t="s">
        <v>14</v>
      </c>
    </row>
    <row r="4" spans="2:96" x14ac:dyDescent="0.25">
      <c r="B4" s="36" t="s">
        <v>109</v>
      </c>
      <c r="C4" s="10"/>
      <c r="D4" s="10"/>
      <c r="E4" s="11"/>
      <c r="F4" s="11"/>
      <c r="G4" s="11"/>
      <c r="H4" s="11"/>
      <c r="I4" s="11"/>
      <c r="J4" s="11"/>
      <c r="K4" s="11">
        <v>1</v>
      </c>
      <c r="L4" s="11"/>
      <c r="M4" s="11">
        <v>1</v>
      </c>
      <c r="N4" s="11">
        <v>2</v>
      </c>
      <c r="O4" s="17">
        <f>SUM(C4:N4)</f>
        <v>4</v>
      </c>
      <c r="P4" s="34">
        <f t="shared" ref="P4:P14" si="0">O4/$O$14</f>
        <v>5.4794520547945202E-2</v>
      </c>
      <c r="Q4" s="15"/>
      <c r="R4" s="36" t="s">
        <v>109</v>
      </c>
      <c r="S4" s="10">
        <v>1</v>
      </c>
      <c r="T4" s="10">
        <v>2</v>
      </c>
      <c r="U4" s="11">
        <v>2</v>
      </c>
      <c r="V4" s="11"/>
      <c r="W4" s="11"/>
      <c r="X4" s="11">
        <v>3</v>
      </c>
      <c r="Y4" s="11">
        <v>1</v>
      </c>
      <c r="Z4" s="11">
        <v>3</v>
      </c>
      <c r="AA4" s="11">
        <v>2</v>
      </c>
      <c r="AB4" s="11">
        <v>1</v>
      </c>
      <c r="AC4" s="11">
        <v>4</v>
      </c>
      <c r="AD4" s="11">
        <v>4</v>
      </c>
      <c r="AE4" s="17">
        <f>SUM(S4:AD4)</f>
        <v>23</v>
      </c>
      <c r="AF4" s="34">
        <f t="shared" ref="AF4:AF14" si="1">AE4/$AE$14</f>
        <v>6.0686015831134567E-2</v>
      </c>
      <c r="AH4" s="36" t="s">
        <v>109</v>
      </c>
      <c r="AI4" s="10">
        <v>2</v>
      </c>
      <c r="AJ4" s="10">
        <v>3</v>
      </c>
      <c r="AK4" s="11"/>
      <c r="AL4" s="11">
        <v>6</v>
      </c>
      <c r="AM4" s="11">
        <v>4</v>
      </c>
      <c r="AN4" s="11">
        <v>5</v>
      </c>
      <c r="AO4" s="11">
        <v>1</v>
      </c>
      <c r="AP4" s="11">
        <v>2</v>
      </c>
      <c r="AQ4" s="11">
        <v>1</v>
      </c>
      <c r="AR4" s="11">
        <v>3</v>
      </c>
      <c r="AS4" s="11">
        <v>3</v>
      </c>
      <c r="AT4" s="11">
        <v>2</v>
      </c>
      <c r="AU4" s="17">
        <f>SUM(AI4:AT4)</f>
        <v>32</v>
      </c>
      <c r="AV4" s="34">
        <f t="shared" ref="AV4:AV13" si="2">AU4/$AU$14</f>
        <v>6.8669527896995708E-2</v>
      </c>
      <c r="AX4" s="36" t="s">
        <v>109</v>
      </c>
      <c r="AY4" s="10"/>
      <c r="AZ4" s="10"/>
      <c r="BA4" s="11"/>
      <c r="BB4" s="11">
        <v>2</v>
      </c>
      <c r="BC4" s="11"/>
      <c r="BD4" s="11">
        <v>2</v>
      </c>
      <c r="BE4" s="11">
        <v>4</v>
      </c>
      <c r="BF4" s="11">
        <v>2</v>
      </c>
      <c r="BG4" s="11">
        <v>1</v>
      </c>
      <c r="BH4" s="11">
        <v>4</v>
      </c>
      <c r="BI4" s="11">
        <v>4</v>
      </c>
      <c r="BJ4" s="11">
        <v>1</v>
      </c>
      <c r="BK4" s="17">
        <f>SUM(AY4:BJ4)</f>
        <v>20</v>
      </c>
      <c r="BL4" s="34">
        <f t="shared" ref="BL4:BL14" si="3">BK4/$BK$14</f>
        <v>5.5555555555555552E-2</v>
      </c>
      <c r="BN4" s="36" t="s">
        <v>109</v>
      </c>
      <c r="BO4" s="10">
        <v>3</v>
      </c>
      <c r="BP4" s="10">
        <v>1</v>
      </c>
      <c r="BQ4" s="11">
        <v>1</v>
      </c>
      <c r="BR4" s="11">
        <v>1</v>
      </c>
      <c r="BS4" s="11">
        <v>1</v>
      </c>
      <c r="BT4" s="11">
        <v>2</v>
      </c>
      <c r="BU4" s="11"/>
      <c r="BV4" s="11">
        <v>1</v>
      </c>
      <c r="BW4" s="11">
        <v>1</v>
      </c>
      <c r="BX4" s="11">
        <v>1</v>
      </c>
      <c r="BY4" s="11">
        <v>9</v>
      </c>
      <c r="BZ4" s="11">
        <v>6</v>
      </c>
      <c r="CA4" s="17">
        <f>SUM(BO4:BZ4)</f>
        <v>27</v>
      </c>
      <c r="CB4" s="34">
        <f t="shared" ref="CB4:CB13" si="4">CA4/$CA$14</f>
        <v>7.4999999999999997E-2</v>
      </c>
      <c r="CD4" s="36" t="s">
        <v>109</v>
      </c>
      <c r="CE4" s="10">
        <v>4</v>
      </c>
      <c r="CF4" s="10">
        <v>8</v>
      </c>
      <c r="CG4" s="11"/>
      <c r="CH4" s="11">
        <v>1</v>
      </c>
      <c r="CI4" s="11">
        <v>3</v>
      </c>
      <c r="CJ4" s="11"/>
      <c r="CK4" s="11">
        <v>1</v>
      </c>
      <c r="CL4" s="11">
        <v>1</v>
      </c>
      <c r="CM4" s="11">
        <v>3</v>
      </c>
      <c r="CN4" s="11">
        <v>2</v>
      </c>
      <c r="CO4" s="11">
        <v>1</v>
      </c>
      <c r="CP4" s="11"/>
      <c r="CQ4" s="17">
        <f>SUM(CE4:CP4)</f>
        <v>24</v>
      </c>
      <c r="CR4" s="34">
        <f t="shared" ref="CR4:CR13" si="5">CQ4/$CQ$14</f>
        <v>7.476635514018691E-2</v>
      </c>
    </row>
    <row r="5" spans="2:96" x14ac:dyDescent="0.25">
      <c r="B5" s="36" t="s">
        <v>107</v>
      </c>
      <c r="C5" s="10"/>
      <c r="D5" s="10"/>
      <c r="E5" s="11"/>
      <c r="F5" s="11"/>
      <c r="G5" s="11"/>
      <c r="H5" s="11"/>
      <c r="I5" s="11">
        <v>1</v>
      </c>
      <c r="J5" s="11"/>
      <c r="K5" s="11">
        <v>5</v>
      </c>
      <c r="L5" s="11">
        <v>6</v>
      </c>
      <c r="M5" s="11">
        <v>6</v>
      </c>
      <c r="N5" s="11">
        <v>2</v>
      </c>
      <c r="O5" s="17">
        <f t="shared" ref="O5:O14" si="6">SUM(C5:N5)</f>
        <v>20</v>
      </c>
      <c r="P5" s="34">
        <f t="shared" si="0"/>
        <v>0.27397260273972601</v>
      </c>
      <c r="Q5" s="15"/>
      <c r="R5" s="36" t="s">
        <v>107</v>
      </c>
      <c r="S5" s="10"/>
      <c r="T5" s="10">
        <v>8</v>
      </c>
      <c r="U5" s="11">
        <v>4</v>
      </c>
      <c r="V5" s="11">
        <v>3</v>
      </c>
      <c r="W5" s="11">
        <v>7</v>
      </c>
      <c r="X5" s="11">
        <v>11</v>
      </c>
      <c r="Y5" s="11">
        <v>6</v>
      </c>
      <c r="Z5" s="11">
        <v>16</v>
      </c>
      <c r="AA5" s="11">
        <v>5</v>
      </c>
      <c r="AB5" s="11">
        <v>7</v>
      </c>
      <c r="AC5" s="11">
        <v>9</v>
      </c>
      <c r="AD5" s="11">
        <v>4</v>
      </c>
      <c r="AE5" s="17">
        <f t="shared" ref="AE5:AE13" si="7">SUM(S5:AD5)</f>
        <v>80</v>
      </c>
      <c r="AF5" s="34">
        <f t="shared" si="1"/>
        <v>0.21108179419525067</v>
      </c>
      <c r="AH5" s="36" t="s">
        <v>107</v>
      </c>
      <c r="AI5" s="10">
        <v>4</v>
      </c>
      <c r="AJ5" s="10">
        <v>6</v>
      </c>
      <c r="AK5" s="11">
        <v>5</v>
      </c>
      <c r="AL5" s="11">
        <v>5</v>
      </c>
      <c r="AM5" s="11">
        <v>4</v>
      </c>
      <c r="AN5" s="11">
        <v>3</v>
      </c>
      <c r="AO5" s="11">
        <v>11</v>
      </c>
      <c r="AP5" s="11">
        <v>6</v>
      </c>
      <c r="AQ5" s="11">
        <v>12</v>
      </c>
      <c r="AR5" s="11">
        <v>9</v>
      </c>
      <c r="AS5" s="11">
        <v>12</v>
      </c>
      <c r="AT5" s="11">
        <v>9</v>
      </c>
      <c r="AU5" s="17">
        <f t="shared" ref="AU5:AU14" si="8">SUM(AI5:AT5)</f>
        <v>86</v>
      </c>
      <c r="AV5" s="34">
        <f t="shared" si="2"/>
        <v>0.18454935622317598</v>
      </c>
      <c r="AX5" s="36" t="s">
        <v>107</v>
      </c>
      <c r="AY5" s="10">
        <v>3</v>
      </c>
      <c r="AZ5" s="10">
        <v>4</v>
      </c>
      <c r="BA5" s="11">
        <v>4</v>
      </c>
      <c r="BB5" s="11">
        <v>6</v>
      </c>
      <c r="BC5" s="11">
        <v>6</v>
      </c>
      <c r="BD5" s="11">
        <v>10</v>
      </c>
      <c r="BE5" s="11">
        <v>10</v>
      </c>
      <c r="BF5" s="11">
        <v>9</v>
      </c>
      <c r="BG5" s="11">
        <v>2</v>
      </c>
      <c r="BH5" s="11">
        <v>4</v>
      </c>
      <c r="BI5" s="11">
        <v>5</v>
      </c>
      <c r="BJ5" s="11">
        <v>3</v>
      </c>
      <c r="BK5" s="17">
        <f t="shared" ref="BK5:BK14" si="9">SUM(AY5:BJ5)</f>
        <v>66</v>
      </c>
      <c r="BL5" s="34">
        <f t="shared" si="3"/>
        <v>0.18333333333333332</v>
      </c>
      <c r="BN5" s="36" t="s">
        <v>107</v>
      </c>
      <c r="BO5" s="10">
        <v>3</v>
      </c>
      <c r="BP5" s="10">
        <v>6</v>
      </c>
      <c r="BQ5" s="11">
        <v>1</v>
      </c>
      <c r="BR5" s="11">
        <v>5</v>
      </c>
      <c r="BS5" s="11">
        <v>6</v>
      </c>
      <c r="BT5" s="11">
        <v>2</v>
      </c>
      <c r="BU5" s="11">
        <v>2</v>
      </c>
      <c r="BV5" s="11">
        <v>2</v>
      </c>
      <c r="BW5" s="11">
        <v>2</v>
      </c>
      <c r="BX5" s="11">
        <v>1</v>
      </c>
      <c r="BY5" s="11">
        <v>15</v>
      </c>
      <c r="BZ5" s="11">
        <v>8</v>
      </c>
      <c r="CA5" s="17">
        <f t="shared" ref="CA5:CA14" si="10">SUM(BO5:BZ5)</f>
        <v>53</v>
      </c>
      <c r="CB5" s="34">
        <f t="shared" si="4"/>
        <v>0.14722222222222223</v>
      </c>
      <c r="CD5" s="36" t="s">
        <v>107</v>
      </c>
      <c r="CE5" s="10">
        <v>7</v>
      </c>
      <c r="CF5" s="10">
        <v>6</v>
      </c>
      <c r="CG5" s="11">
        <v>7</v>
      </c>
      <c r="CH5" s="11">
        <v>2</v>
      </c>
      <c r="CI5" s="11">
        <v>13</v>
      </c>
      <c r="CJ5" s="11">
        <v>5</v>
      </c>
      <c r="CK5" s="11">
        <v>3</v>
      </c>
      <c r="CL5" s="11">
        <v>5</v>
      </c>
      <c r="CM5" s="11">
        <v>8</v>
      </c>
      <c r="CN5" s="11">
        <v>2</v>
      </c>
      <c r="CO5" s="11">
        <v>3</v>
      </c>
      <c r="CP5" s="11">
        <v>5</v>
      </c>
      <c r="CQ5" s="17">
        <f t="shared" ref="CQ5:CQ14" si="11">SUM(CE5:CP5)</f>
        <v>66</v>
      </c>
      <c r="CR5" s="34">
        <f t="shared" si="5"/>
        <v>0.20560747663551401</v>
      </c>
    </row>
    <row r="6" spans="2:96" x14ac:dyDescent="0.25">
      <c r="B6" s="36" t="s">
        <v>108</v>
      </c>
      <c r="C6" s="10"/>
      <c r="D6" s="10"/>
      <c r="E6" s="11"/>
      <c r="F6" s="11"/>
      <c r="G6" s="11"/>
      <c r="H6" s="11"/>
      <c r="I6" s="11"/>
      <c r="J6" s="11"/>
      <c r="K6" s="11">
        <v>7</v>
      </c>
      <c r="L6" s="11">
        <v>13</v>
      </c>
      <c r="M6" s="11">
        <v>9</v>
      </c>
      <c r="N6" s="11">
        <v>5</v>
      </c>
      <c r="O6" s="17">
        <f t="shared" si="6"/>
        <v>34</v>
      </c>
      <c r="P6" s="34">
        <f t="shared" si="0"/>
        <v>0.46575342465753422</v>
      </c>
      <c r="Q6" s="15"/>
      <c r="R6" s="36" t="s">
        <v>108</v>
      </c>
      <c r="S6" s="10">
        <v>5</v>
      </c>
      <c r="T6" s="10">
        <v>11</v>
      </c>
      <c r="U6" s="11">
        <v>11</v>
      </c>
      <c r="V6" s="11">
        <v>7</v>
      </c>
      <c r="W6" s="11">
        <v>14</v>
      </c>
      <c r="X6" s="11">
        <v>13</v>
      </c>
      <c r="Y6" s="11">
        <v>10</v>
      </c>
      <c r="Z6" s="11">
        <v>21</v>
      </c>
      <c r="AA6" s="11">
        <v>16</v>
      </c>
      <c r="AB6" s="11">
        <v>17</v>
      </c>
      <c r="AC6" s="11">
        <v>9</v>
      </c>
      <c r="AD6" s="11">
        <v>10</v>
      </c>
      <c r="AE6" s="17">
        <f t="shared" si="7"/>
        <v>144</v>
      </c>
      <c r="AF6" s="34">
        <f t="shared" si="1"/>
        <v>0.37994722955145116</v>
      </c>
      <c r="AH6" s="36" t="s">
        <v>108</v>
      </c>
      <c r="AI6" s="10">
        <v>8</v>
      </c>
      <c r="AJ6" s="10">
        <v>13</v>
      </c>
      <c r="AK6" s="11">
        <v>10</v>
      </c>
      <c r="AL6" s="11">
        <v>14</v>
      </c>
      <c r="AM6" s="11">
        <v>13</v>
      </c>
      <c r="AN6" s="11">
        <v>8</v>
      </c>
      <c r="AO6" s="11">
        <v>11</v>
      </c>
      <c r="AP6" s="11">
        <v>17</v>
      </c>
      <c r="AQ6" s="11">
        <v>20</v>
      </c>
      <c r="AR6" s="11">
        <v>7</v>
      </c>
      <c r="AS6" s="11">
        <v>17</v>
      </c>
      <c r="AT6" s="11">
        <v>12</v>
      </c>
      <c r="AU6" s="17">
        <f t="shared" si="8"/>
        <v>150</v>
      </c>
      <c r="AV6" s="34">
        <f t="shared" si="2"/>
        <v>0.32188841201716739</v>
      </c>
      <c r="AX6" s="36" t="s">
        <v>108</v>
      </c>
      <c r="AY6" s="10">
        <v>8</v>
      </c>
      <c r="AZ6" s="10">
        <v>5</v>
      </c>
      <c r="BA6" s="11">
        <v>10</v>
      </c>
      <c r="BB6" s="11">
        <v>5</v>
      </c>
      <c r="BC6" s="11">
        <v>15</v>
      </c>
      <c r="BD6" s="11">
        <v>18</v>
      </c>
      <c r="BE6" s="11">
        <v>17</v>
      </c>
      <c r="BF6" s="11">
        <v>6</v>
      </c>
      <c r="BG6" s="11">
        <v>1</v>
      </c>
      <c r="BH6" s="11">
        <v>7</v>
      </c>
      <c r="BI6" s="11">
        <v>5</v>
      </c>
      <c r="BJ6" s="11">
        <v>7</v>
      </c>
      <c r="BK6" s="17">
        <f t="shared" si="9"/>
        <v>104</v>
      </c>
      <c r="BL6" s="34">
        <f t="shared" si="3"/>
        <v>0.28888888888888886</v>
      </c>
      <c r="BN6" s="36" t="s">
        <v>108</v>
      </c>
      <c r="BO6" s="10">
        <v>9</v>
      </c>
      <c r="BP6" s="10">
        <v>8</v>
      </c>
      <c r="BQ6" s="11">
        <v>11</v>
      </c>
      <c r="BR6" s="11">
        <v>4</v>
      </c>
      <c r="BS6" s="11">
        <v>2</v>
      </c>
      <c r="BT6" s="11">
        <v>5</v>
      </c>
      <c r="BU6" s="11">
        <v>2</v>
      </c>
      <c r="BV6" s="11">
        <v>1</v>
      </c>
      <c r="BW6" s="11"/>
      <c r="BX6" s="11">
        <v>4</v>
      </c>
      <c r="BY6" s="11">
        <v>40</v>
      </c>
      <c r="BZ6" s="11">
        <v>28</v>
      </c>
      <c r="CA6" s="17">
        <f t="shared" si="10"/>
        <v>114</v>
      </c>
      <c r="CB6" s="34">
        <f t="shared" si="4"/>
        <v>0.31666666666666665</v>
      </c>
      <c r="CD6" s="36" t="s">
        <v>108</v>
      </c>
      <c r="CE6" s="10">
        <v>13</v>
      </c>
      <c r="CF6" s="10">
        <v>15</v>
      </c>
      <c r="CG6" s="11">
        <v>9</v>
      </c>
      <c r="CH6" s="11">
        <v>12</v>
      </c>
      <c r="CI6" s="11">
        <v>15</v>
      </c>
      <c r="CJ6" s="11">
        <v>9</v>
      </c>
      <c r="CK6" s="11">
        <v>5</v>
      </c>
      <c r="CL6" s="11">
        <v>3</v>
      </c>
      <c r="CM6" s="11">
        <v>9</v>
      </c>
      <c r="CN6" s="11">
        <v>7</v>
      </c>
      <c r="CO6" s="11">
        <v>7</v>
      </c>
      <c r="CP6" s="11">
        <v>3</v>
      </c>
      <c r="CQ6" s="17">
        <f t="shared" si="11"/>
        <v>107</v>
      </c>
      <c r="CR6" s="34">
        <f t="shared" si="5"/>
        <v>0.33333333333333331</v>
      </c>
    </row>
    <row r="7" spans="2:96" x14ac:dyDescent="0.25">
      <c r="B7" s="36" t="s">
        <v>113</v>
      </c>
      <c r="C7" s="10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7">
        <f t="shared" si="6"/>
        <v>0</v>
      </c>
      <c r="P7" s="34">
        <f t="shared" si="0"/>
        <v>0</v>
      </c>
      <c r="Q7" s="15"/>
      <c r="R7" s="36" t="s">
        <v>113</v>
      </c>
      <c r="S7" s="10"/>
      <c r="T7" s="10"/>
      <c r="U7" s="11"/>
      <c r="V7" s="11"/>
      <c r="W7" s="11"/>
      <c r="X7" s="11"/>
      <c r="Y7" s="11"/>
      <c r="Z7" s="11"/>
      <c r="AA7" s="11">
        <v>1</v>
      </c>
      <c r="AB7" s="11"/>
      <c r="AC7" s="11"/>
      <c r="AD7" s="11"/>
      <c r="AE7" s="17">
        <f t="shared" si="7"/>
        <v>1</v>
      </c>
      <c r="AF7" s="34">
        <f t="shared" si="1"/>
        <v>2.6385224274406332E-3</v>
      </c>
      <c r="AH7" s="36" t="s">
        <v>113</v>
      </c>
      <c r="AI7" s="10"/>
      <c r="AJ7" s="10"/>
      <c r="AK7" s="11"/>
      <c r="AL7" s="11"/>
      <c r="AM7" s="11"/>
      <c r="AN7" s="11"/>
      <c r="AO7" s="11"/>
      <c r="AP7" s="11">
        <v>1</v>
      </c>
      <c r="AQ7" s="11"/>
      <c r="AR7" s="11"/>
      <c r="AS7" s="11"/>
      <c r="AT7" s="11"/>
      <c r="AU7" s="17">
        <f t="shared" si="8"/>
        <v>1</v>
      </c>
      <c r="AV7" s="34">
        <f t="shared" si="2"/>
        <v>2.1459227467811159E-3</v>
      </c>
      <c r="AX7" s="36" t="s">
        <v>113</v>
      </c>
      <c r="AY7" s="10"/>
      <c r="AZ7" s="10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7">
        <f t="shared" si="9"/>
        <v>0</v>
      </c>
      <c r="BL7" s="34">
        <f t="shared" si="3"/>
        <v>0</v>
      </c>
      <c r="BN7" s="36" t="s">
        <v>113</v>
      </c>
      <c r="BO7" s="10"/>
      <c r="BP7" s="10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7">
        <f t="shared" si="10"/>
        <v>0</v>
      </c>
      <c r="CB7" s="34">
        <f t="shared" si="4"/>
        <v>0</v>
      </c>
      <c r="CD7" s="36" t="s">
        <v>113</v>
      </c>
      <c r="CE7" s="10"/>
      <c r="CF7" s="10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7">
        <f t="shared" si="11"/>
        <v>0</v>
      </c>
      <c r="CR7" s="34">
        <f t="shared" si="5"/>
        <v>0</v>
      </c>
    </row>
    <row r="8" spans="2:96" x14ac:dyDescent="0.25">
      <c r="B8" s="36" t="s">
        <v>111</v>
      </c>
      <c r="C8" s="10"/>
      <c r="D8" s="10"/>
      <c r="E8" s="11"/>
      <c r="F8" s="11"/>
      <c r="G8" s="11"/>
      <c r="H8" s="11"/>
      <c r="I8" s="11"/>
      <c r="J8" s="11"/>
      <c r="K8" s="11"/>
      <c r="L8" s="11">
        <v>1</v>
      </c>
      <c r="M8" s="11"/>
      <c r="N8" s="11">
        <v>1</v>
      </c>
      <c r="O8" s="17">
        <f t="shared" si="6"/>
        <v>2</v>
      </c>
      <c r="P8" s="34">
        <f t="shared" si="0"/>
        <v>2.7397260273972601E-2</v>
      </c>
      <c r="Q8" s="15"/>
      <c r="R8" s="36" t="s">
        <v>111</v>
      </c>
      <c r="S8" s="10"/>
      <c r="T8" s="10"/>
      <c r="U8" s="11"/>
      <c r="V8" s="11"/>
      <c r="W8" s="11"/>
      <c r="X8" s="11"/>
      <c r="Y8" s="11">
        <v>1</v>
      </c>
      <c r="Z8" s="11"/>
      <c r="AA8" s="11"/>
      <c r="AB8" s="11">
        <v>1</v>
      </c>
      <c r="AC8" s="11"/>
      <c r="AD8" s="11"/>
      <c r="AE8" s="17">
        <f t="shared" si="7"/>
        <v>2</v>
      </c>
      <c r="AF8" s="34">
        <f t="shared" si="1"/>
        <v>5.2770448548812663E-3</v>
      </c>
      <c r="AH8" s="36" t="s">
        <v>111</v>
      </c>
      <c r="AI8" s="10"/>
      <c r="AJ8" s="10"/>
      <c r="AK8" s="11"/>
      <c r="AL8" s="11"/>
      <c r="AM8" s="11">
        <v>2</v>
      </c>
      <c r="AN8" s="11">
        <v>2</v>
      </c>
      <c r="AO8" s="11"/>
      <c r="AP8" s="11">
        <v>2</v>
      </c>
      <c r="AQ8" s="11">
        <v>3</v>
      </c>
      <c r="AR8" s="11">
        <v>1</v>
      </c>
      <c r="AS8" s="11"/>
      <c r="AT8" s="11"/>
      <c r="AU8" s="17">
        <f t="shared" si="8"/>
        <v>10</v>
      </c>
      <c r="AV8" s="34">
        <f t="shared" si="2"/>
        <v>2.1459227467811159E-2</v>
      </c>
      <c r="AX8" s="36" t="s">
        <v>111</v>
      </c>
      <c r="AY8" s="10"/>
      <c r="AZ8" s="10"/>
      <c r="BA8" s="11">
        <v>2</v>
      </c>
      <c r="BB8" s="11"/>
      <c r="BC8" s="11"/>
      <c r="BD8" s="11"/>
      <c r="BE8" s="11"/>
      <c r="BF8" s="11">
        <v>2</v>
      </c>
      <c r="BG8" s="11"/>
      <c r="BH8" s="11">
        <v>2</v>
      </c>
      <c r="BI8" s="11">
        <v>3</v>
      </c>
      <c r="BJ8" s="11"/>
      <c r="BK8" s="17">
        <f t="shared" si="9"/>
        <v>9</v>
      </c>
      <c r="BL8" s="34">
        <f t="shared" si="3"/>
        <v>2.5000000000000001E-2</v>
      </c>
      <c r="BN8" s="36" t="s">
        <v>111</v>
      </c>
      <c r="BO8" s="10"/>
      <c r="BP8" s="10"/>
      <c r="BQ8" s="11"/>
      <c r="BR8" s="11"/>
      <c r="BS8" s="11"/>
      <c r="BT8" s="11"/>
      <c r="BU8" s="11"/>
      <c r="BV8" s="11">
        <v>1</v>
      </c>
      <c r="BW8" s="11">
        <v>1</v>
      </c>
      <c r="BX8" s="11"/>
      <c r="BY8" s="11">
        <v>3</v>
      </c>
      <c r="BZ8" s="11">
        <v>1</v>
      </c>
      <c r="CA8" s="17">
        <f t="shared" si="10"/>
        <v>6</v>
      </c>
      <c r="CB8" s="34">
        <f t="shared" si="4"/>
        <v>1.6666666666666666E-2</v>
      </c>
      <c r="CD8" s="36" t="s">
        <v>111</v>
      </c>
      <c r="CE8" s="10"/>
      <c r="CF8" s="10"/>
      <c r="CG8" s="11">
        <v>1</v>
      </c>
      <c r="CH8" s="11">
        <v>2</v>
      </c>
      <c r="CI8" s="11">
        <v>1</v>
      </c>
      <c r="CJ8" s="11">
        <v>1</v>
      </c>
      <c r="CK8" s="11"/>
      <c r="CL8" s="11"/>
      <c r="CM8" s="11"/>
      <c r="CN8" s="11"/>
      <c r="CO8" s="11">
        <v>1</v>
      </c>
      <c r="CP8" s="11"/>
      <c r="CQ8" s="17">
        <f t="shared" si="11"/>
        <v>6</v>
      </c>
      <c r="CR8" s="34">
        <f t="shared" si="5"/>
        <v>1.8691588785046728E-2</v>
      </c>
    </row>
    <row r="9" spans="2:96" x14ac:dyDescent="0.25">
      <c r="B9" s="36" t="s">
        <v>284</v>
      </c>
      <c r="C9" s="10"/>
      <c r="D9" s="10"/>
      <c r="E9" s="11"/>
      <c r="F9" s="11"/>
      <c r="G9" s="11"/>
      <c r="H9" s="11"/>
      <c r="I9" s="11"/>
      <c r="J9" s="11"/>
      <c r="K9" s="11"/>
      <c r="L9" s="11"/>
      <c r="M9" s="11"/>
      <c r="N9" s="11"/>
      <c r="O9" s="17">
        <f t="shared" si="6"/>
        <v>0</v>
      </c>
      <c r="P9" s="34">
        <f t="shared" si="0"/>
        <v>0</v>
      </c>
      <c r="Q9" s="15"/>
      <c r="R9" s="36" t="s">
        <v>284</v>
      </c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7">
        <f t="shared" si="7"/>
        <v>0</v>
      </c>
      <c r="AF9" s="34">
        <f t="shared" si="1"/>
        <v>0</v>
      </c>
      <c r="AH9" s="36" t="s">
        <v>284</v>
      </c>
      <c r="AI9" s="10"/>
      <c r="AJ9" s="10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7">
        <f t="shared" si="8"/>
        <v>0</v>
      </c>
      <c r="AV9" s="34">
        <f t="shared" si="2"/>
        <v>0</v>
      </c>
      <c r="AX9" s="36" t="s">
        <v>284</v>
      </c>
      <c r="AY9" s="10"/>
      <c r="AZ9" s="10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7">
        <f t="shared" si="9"/>
        <v>0</v>
      </c>
      <c r="BL9" s="34">
        <f t="shared" si="3"/>
        <v>0</v>
      </c>
      <c r="BN9" s="36" t="s">
        <v>284</v>
      </c>
      <c r="BO9" s="10"/>
      <c r="BP9" s="10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7">
        <f t="shared" si="10"/>
        <v>0</v>
      </c>
      <c r="CB9" s="34">
        <f t="shared" si="4"/>
        <v>0</v>
      </c>
      <c r="CD9" s="36" t="s">
        <v>284</v>
      </c>
      <c r="CE9" s="10"/>
      <c r="CF9" s="10"/>
      <c r="CG9" s="11"/>
      <c r="CH9" s="11"/>
      <c r="CI9" s="11"/>
      <c r="CJ9" s="11"/>
      <c r="CK9" s="11"/>
      <c r="CL9" s="11"/>
      <c r="CM9" s="11"/>
      <c r="CN9" s="11"/>
      <c r="CO9" s="11">
        <v>1</v>
      </c>
      <c r="CP9" s="11"/>
      <c r="CQ9" s="17">
        <f t="shared" si="11"/>
        <v>1</v>
      </c>
      <c r="CR9" s="34">
        <f t="shared" si="5"/>
        <v>3.1152647975077881E-3</v>
      </c>
    </row>
    <row r="10" spans="2:96" x14ac:dyDescent="0.25">
      <c r="B10" s="36" t="s">
        <v>114</v>
      </c>
      <c r="C10" s="10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7">
        <f t="shared" si="6"/>
        <v>0</v>
      </c>
      <c r="P10" s="34">
        <f t="shared" si="0"/>
        <v>0</v>
      </c>
      <c r="Q10" s="15"/>
      <c r="R10" s="36" t="s">
        <v>114</v>
      </c>
      <c r="S10" s="10"/>
      <c r="T10" s="10"/>
      <c r="U10" s="11">
        <v>1</v>
      </c>
      <c r="V10" s="11"/>
      <c r="W10" s="11"/>
      <c r="X10" s="11"/>
      <c r="Y10" s="11"/>
      <c r="Z10" s="11"/>
      <c r="AA10" s="11"/>
      <c r="AB10" s="11">
        <v>1</v>
      </c>
      <c r="AC10" s="11"/>
      <c r="AD10" s="11"/>
      <c r="AE10" s="17">
        <f t="shared" si="7"/>
        <v>2</v>
      </c>
      <c r="AF10" s="34">
        <f t="shared" si="1"/>
        <v>5.2770448548812663E-3</v>
      </c>
      <c r="AH10" s="36" t="s">
        <v>114</v>
      </c>
      <c r="AI10" s="10"/>
      <c r="AJ10" s="10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7">
        <f t="shared" si="8"/>
        <v>0</v>
      </c>
      <c r="AV10" s="34">
        <f t="shared" si="2"/>
        <v>0</v>
      </c>
      <c r="AX10" s="36" t="s">
        <v>114</v>
      </c>
      <c r="AY10" s="10"/>
      <c r="AZ10" s="10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7">
        <f t="shared" si="9"/>
        <v>0</v>
      </c>
      <c r="BL10" s="34">
        <f t="shared" si="3"/>
        <v>0</v>
      </c>
      <c r="BN10" s="36" t="s">
        <v>114</v>
      </c>
      <c r="BO10" s="10"/>
      <c r="BP10" s="10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7">
        <f t="shared" si="10"/>
        <v>0</v>
      </c>
      <c r="CB10" s="34">
        <f t="shared" si="4"/>
        <v>0</v>
      </c>
      <c r="CD10" s="36" t="s">
        <v>114</v>
      </c>
      <c r="CE10" s="10"/>
      <c r="CF10" s="10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7">
        <f t="shared" si="11"/>
        <v>0</v>
      </c>
      <c r="CR10" s="34">
        <f t="shared" si="5"/>
        <v>0</v>
      </c>
    </row>
    <row r="11" spans="2:96" x14ac:dyDescent="0.25">
      <c r="B11" s="36" t="s">
        <v>112</v>
      </c>
      <c r="C11" s="10"/>
      <c r="D11" s="10"/>
      <c r="E11" s="11"/>
      <c r="F11" s="11"/>
      <c r="G11" s="11"/>
      <c r="H11" s="11"/>
      <c r="I11" s="11"/>
      <c r="J11" s="11"/>
      <c r="K11" s="11"/>
      <c r="L11" s="11">
        <v>1</v>
      </c>
      <c r="M11" s="11"/>
      <c r="N11" s="11">
        <v>1</v>
      </c>
      <c r="O11" s="17">
        <f t="shared" si="6"/>
        <v>2</v>
      </c>
      <c r="P11" s="34">
        <f t="shared" si="0"/>
        <v>2.7397260273972601E-2</v>
      </c>
      <c r="Q11" s="15"/>
      <c r="R11" s="36" t="s">
        <v>112</v>
      </c>
      <c r="S11" s="10"/>
      <c r="T11" s="10">
        <v>1</v>
      </c>
      <c r="U11" s="11"/>
      <c r="V11" s="11">
        <v>1</v>
      </c>
      <c r="W11" s="11">
        <v>1</v>
      </c>
      <c r="X11" s="11">
        <v>2</v>
      </c>
      <c r="Y11" s="11"/>
      <c r="Z11" s="11">
        <v>1</v>
      </c>
      <c r="AA11" s="11">
        <v>3</v>
      </c>
      <c r="AB11" s="11"/>
      <c r="AC11" s="11">
        <v>1</v>
      </c>
      <c r="AD11" s="11"/>
      <c r="AE11" s="17">
        <f t="shared" si="7"/>
        <v>10</v>
      </c>
      <c r="AF11" s="34">
        <f t="shared" si="1"/>
        <v>2.6385224274406333E-2</v>
      </c>
      <c r="AH11" s="36" t="s">
        <v>112</v>
      </c>
      <c r="AI11" s="10"/>
      <c r="AJ11" s="10"/>
      <c r="AK11" s="11"/>
      <c r="AL11" s="11"/>
      <c r="AM11" s="11"/>
      <c r="AN11" s="11"/>
      <c r="AO11" s="11">
        <v>2</v>
      </c>
      <c r="AP11" s="11"/>
      <c r="AQ11" s="11">
        <v>1</v>
      </c>
      <c r="AR11" s="11"/>
      <c r="AS11" s="11"/>
      <c r="AT11" s="11"/>
      <c r="AU11" s="17">
        <f t="shared" si="8"/>
        <v>3</v>
      </c>
      <c r="AV11" s="34">
        <f t="shared" si="2"/>
        <v>6.4377682403433476E-3</v>
      </c>
      <c r="AX11" s="36" t="s">
        <v>112</v>
      </c>
      <c r="AY11" s="10"/>
      <c r="AZ11" s="10"/>
      <c r="BA11" s="11"/>
      <c r="BB11" s="11"/>
      <c r="BC11" s="11">
        <v>1</v>
      </c>
      <c r="BD11" s="11"/>
      <c r="BE11" s="11"/>
      <c r="BF11" s="11"/>
      <c r="BG11" s="11"/>
      <c r="BH11" s="11"/>
      <c r="BI11" s="11"/>
      <c r="BJ11" s="11"/>
      <c r="BK11" s="17">
        <f t="shared" si="9"/>
        <v>1</v>
      </c>
      <c r="BL11" s="34">
        <f t="shared" si="3"/>
        <v>2.7777777777777779E-3</v>
      </c>
      <c r="BN11" s="36" t="s">
        <v>112</v>
      </c>
      <c r="BO11" s="10"/>
      <c r="BP11" s="10">
        <v>1</v>
      </c>
      <c r="BQ11" s="11">
        <v>1</v>
      </c>
      <c r="BR11" s="11"/>
      <c r="BS11" s="11"/>
      <c r="BT11" s="11"/>
      <c r="BU11" s="11"/>
      <c r="BV11" s="11"/>
      <c r="BW11" s="11"/>
      <c r="BX11" s="11"/>
      <c r="BY11" s="11">
        <v>2</v>
      </c>
      <c r="BZ11" s="11">
        <v>1</v>
      </c>
      <c r="CA11" s="17">
        <f t="shared" si="10"/>
        <v>5</v>
      </c>
      <c r="CB11" s="34">
        <f t="shared" si="4"/>
        <v>1.3888888888888888E-2</v>
      </c>
      <c r="CD11" s="36" t="s">
        <v>112</v>
      </c>
      <c r="CE11" s="10">
        <v>2</v>
      </c>
      <c r="CF11" s="10">
        <v>1</v>
      </c>
      <c r="CG11" s="11">
        <v>1</v>
      </c>
      <c r="CH11" s="11"/>
      <c r="CI11" s="11"/>
      <c r="CJ11" s="11">
        <v>1</v>
      </c>
      <c r="CK11" s="11"/>
      <c r="CL11" s="11">
        <v>1</v>
      </c>
      <c r="CM11" s="11"/>
      <c r="CN11" s="11"/>
      <c r="CO11" s="11"/>
      <c r="CP11" s="11"/>
      <c r="CQ11" s="17">
        <f t="shared" si="11"/>
        <v>6</v>
      </c>
      <c r="CR11" s="34">
        <f t="shared" si="5"/>
        <v>1.8691588785046728E-2</v>
      </c>
    </row>
    <row r="12" spans="2:96" x14ac:dyDescent="0.25">
      <c r="B12" s="36" t="s">
        <v>43</v>
      </c>
      <c r="C12" s="10"/>
      <c r="D12" s="10"/>
      <c r="E12" s="11"/>
      <c r="F12" s="11"/>
      <c r="G12" s="11"/>
      <c r="H12" s="11"/>
      <c r="I12" s="11"/>
      <c r="J12" s="11"/>
      <c r="K12" s="11">
        <v>3</v>
      </c>
      <c r="L12" s="11">
        <v>2</v>
      </c>
      <c r="M12" s="11">
        <v>2</v>
      </c>
      <c r="N12" s="11">
        <v>1</v>
      </c>
      <c r="O12" s="17">
        <f t="shared" si="6"/>
        <v>8</v>
      </c>
      <c r="P12" s="34">
        <f t="shared" si="0"/>
        <v>0.1095890410958904</v>
      </c>
      <c r="Q12" s="15"/>
      <c r="R12" s="36" t="s">
        <v>43</v>
      </c>
      <c r="S12" s="10">
        <v>3</v>
      </c>
      <c r="T12" s="10">
        <v>6</v>
      </c>
      <c r="U12" s="11">
        <v>3</v>
      </c>
      <c r="V12" s="11">
        <v>3</v>
      </c>
      <c r="W12" s="11">
        <v>6</v>
      </c>
      <c r="X12" s="11">
        <v>7</v>
      </c>
      <c r="Y12" s="11">
        <v>9</v>
      </c>
      <c r="Z12" s="11">
        <v>9</v>
      </c>
      <c r="AA12" s="11">
        <v>12</v>
      </c>
      <c r="AB12" s="11">
        <v>21</v>
      </c>
      <c r="AC12" s="11">
        <v>18</v>
      </c>
      <c r="AD12" s="11">
        <v>8</v>
      </c>
      <c r="AE12" s="17">
        <f t="shared" si="7"/>
        <v>105</v>
      </c>
      <c r="AF12" s="34">
        <f t="shared" si="1"/>
        <v>0.27704485488126651</v>
      </c>
      <c r="AH12" s="36" t="s">
        <v>43</v>
      </c>
      <c r="AI12" s="10">
        <v>10</v>
      </c>
      <c r="AJ12" s="10">
        <v>10</v>
      </c>
      <c r="AK12" s="11">
        <v>22</v>
      </c>
      <c r="AL12" s="11">
        <v>20</v>
      </c>
      <c r="AM12" s="11">
        <v>12</v>
      </c>
      <c r="AN12" s="11">
        <v>5</v>
      </c>
      <c r="AO12" s="11">
        <v>23</v>
      </c>
      <c r="AP12" s="11">
        <v>14</v>
      </c>
      <c r="AQ12" s="11">
        <v>14</v>
      </c>
      <c r="AR12" s="11">
        <v>17</v>
      </c>
      <c r="AS12" s="11">
        <v>16</v>
      </c>
      <c r="AT12" s="11">
        <v>10</v>
      </c>
      <c r="AU12" s="17">
        <f t="shared" si="8"/>
        <v>173</v>
      </c>
      <c r="AV12" s="34">
        <f t="shared" si="2"/>
        <v>0.37124463519313305</v>
      </c>
      <c r="AX12" s="36" t="s">
        <v>43</v>
      </c>
      <c r="AY12" s="10">
        <v>11</v>
      </c>
      <c r="AZ12" s="10">
        <v>8</v>
      </c>
      <c r="BA12" s="11">
        <v>14</v>
      </c>
      <c r="BB12" s="11">
        <v>11</v>
      </c>
      <c r="BC12" s="11">
        <v>10</v>
      </c>
      <c r="BD12" s="11">
        <v>27</v>
      </c>
      <c r="BE12" s="11">
        <v>23</v>
      </c>
      <c r="BF12" s="11">
        <v>10</v>
      </c>
      <c r="BG12" s="11">
        <v>7</v>
      </c>
      <c r="BH12" s="11">
        <v>14</v>
      </c>
      <c r="BI12" s="11">
        <v>5</v>
      </c>
      <c r="BJ12" s="11">
        <v>9</v>
      </c>
      <c r="BK12" s="17">
        <f t="shared" si="9"/>
        <v>149</v>
      </c>
      <c r="BL12" s="34">
        <f t="shared" si="3"/>
        <v>0.41388888888888886</v>
      </c>
      <c r="BN12" s="36" t="s">
        <v>43</v>
      </c>
      <c r="BO12" s="10">
        <v>14</v>
      </c>
      <c r="BP12" s="10">
        <v>15</v>
      </c>
      <c r="BQ12" s="11">
        <v>4</v>
      </c>
      <c r="BR12" s="11">
        <v>9</v>
      </c>
      <c r="BS12" s="11">
        <v>6</v>
      </c>
      <c r="BT12" s="11">
        <v>4</v>
      </c>
      <c r="BU12" s="11">
        <v>6</v>
      </c>
      <c r="BV12" s="11">
        <v>33</v>
      </c>
      <c r="BW12" s="11">
        <v>2</v>
      </c>
      <c r="BX12" s="11">
        <v>6</v>
      </c>
      <c r="BY12" s="11">
        <v>18</v>
      </c>
      <c r="BZ12" s="11">
        <v>25</v>
      </c>
      <c r="CA12" s="17">
        <f t="shared" si="10"/>
        <v>142</v>
      </c>
      <c r="CB12" s="34">
        <f t="shared" si="4"/>
        <v>0.39444444444444443</v>
      </c>
      <c r="CD12" s="36" t="s">
        <v>43</v>
      </c>
      <c r="CE12" s="10">
        <v>15</v>
      </c>
      <c r="CF12" s="10">
        <v>6</v>
      </c>
      <c r="CG12" s="11">
        <v>4</v>
      </c>
      <c r="CH12" s="11">
        <v>7</v>
      </c>
      <c r="CI12" s="11">
        <v>10</v>
      </c>
      <c r="CJ12" s="11">
        <v>9</v>
      </c>
      <c r="CK12" s="11">
        <v>7</v>
      </c>
      <c r="CL12" s="11">
        <v>5</v>
      </c>
      <c r="CM12" s="11">
        <v>16</v>
      </c>
      <c r="CN12" s="11">
        <v>11</v>
      </c>
      <c r="CO12" s="11">
        <v>3</v>
      </c>
      <c r="CP12" s="11"/>
      <c r="CQ12" s="17">
        <f t="shared" si="11"/>
        <v>93</v>
      </c>
      <c r="CR12" s="34">
        <f t="shared" si="5"/>
        <v>0.28971962616822428</v>
      </c>
    </row>
    <row r="13" spans="2:96" x14ac:dyDescent="0.25">
      <c r="B13" s="36" t="s">
        <v>110</v>
      </c>
      <c r="C13" s="10"/>
      <c r="D13" s="10"/>
      <c r="E13" s="11"/>
      <c r="F13" s="11"/>
      <c r="G13" s="11"/>
      <c r="H13" s="11"/>
      <c r="I13" s="11"/>
      <c r="J13" s="11"/>
      <c r="K13" s="11"/>
      <c r="L13" s="11">
        <v>1</v>
      </c>
      <c r="M13" s="11"/>
      <c r="N13" s="11">
        <v>2</v>
      </c>
      <c r="O13" s="17">
        <f t="shared" si="6"/>
        <v>3</v>
      </c>
      <c r="P13" s="34">
        <f t="shared" si="0"/>
        <v>4.1095890410958902E-2</v>
      </c>
      <c r="Q13" s="15"/>
      <c r="R13" s="36" t="s">
        <v>110</v>
      </c>
      <c r="S13" s="10"/>
      <c r="T13" s="10"/>
      <c r="U13" s="11"/>
      <c r="V13" s="11">
        <v>1</v>
      </c>
      <c r="W13" s="11">
        <v>2</v>
      </c>
      <c r="X13" s="11">
        <v>1</v>
      </c>
      <c r="Y13" s="11">
        <v>2</v>
      </c>
      <c r="Z13" s="11"/>
      <c r="AA13" s="11"/>
      <c r="AB13" s="11">
        <v>2</v>
      </c>
      <c r="AC13" s="11">
        <v>3</v>
      </c>
      <c r="AD13" s="11">
        <v>1</v>
      </c>
      <c r="AE13" s="17">
        <f t="shared" si="7"/>
        <v>12</v>
      </c>
      <c r="AF13" s="34">
        <f t="shared" si="1"/>
        <v>3.1662269129287601E-2</v>
      </c>
      <c r="AH13" s="36" t="s">
        <v>110</v>
      </c>
      <c r="AI13" s="10"/>
      <c r="AJ13" s="10">
        <v>2</v>
      </c>
      <c r="AK13" s="11">
        <v>2</v>
      </c>
      <c r="AL13" s="11"/>
      <c r="AM13" s="11">
        <v>2</v>
      </c>
      <c r="AN13" s="11">
        <v>2</v>
      </c>
      <c r="AO13" s="11"/>
      <c r="AP13" s="11">
        <v>2</v>
      </c>
      <c r="AQ13" s="11"/>
      <c r="AR13" s="11"/>
      <c r="AS13" s="11"/>
      <c r="AT13" s="11">
        <v>1</v>
      </c>
      <c r="AU13" s="17">
        <f t="shared" si="8"/>
        <v>11</v>
      </c>
      <c r="AV13" s="34">
        <f t="shared" si="2"/>
        <v>2.3605150214592276E-2</v>
      </c>
      <c r="AX13" s="36" t="s">
        <v>110</v>
      </c>
      <c r="AY13" s="10"/>
      <c r="AZ13" s="10"/>
      <c r="BA13" s="11">
        <v>3</v>
      </c>
      <c r="BB13" s="11">
        <v>2</v>
      </c>
      <c r="BC13" s="11">
        <v>1</v>
      </c>
      <c r="BD13" s="11">
        <v>3</v>
      </c>
      <c r="BE13" s="11"/>
      <c r="BF13" s="11">
        <v>1</v>
      </c>
      <c r="BG13" s="11">
        <v>1</v>
      </c>
      <c r="BH13" s="11"/>
      <c r="BI13" s="11"/>
      <c r="BJ13" s="11"/>
      <c r="BK13" s="17">
        <f t="shared" si="9"/>
        <v>11</v>
      </c>
      <c r="BL13" s="34">
        <f t="shared" si="3"/>
        <v>3.0555555555555555E-2</v>
      </c>
      <c r="BN13" s="36" t="s">
        <v>110</v>
      </c>
      <c r="BO13" s="10">
        <v>1</v>
      </c>
      <c r="BP13" s="10">
        <v>2</v>
      </c>
      <c r="BQ13" s="11"/>
      <c r="BR13" s="11"/>
      <c r="BS13" s="11">
        <v>1</v>
      </c>
      <c r="BT13" s="11">
        <v>2</v>
      </c>
      <c r="BU13" s="11"/>
      <c r="BV13" s="11"/>
      <c r="BW13" s="11"/>
      <c r="BX13" s="11"/>
      <c r="BY13" s="11">
        <v>7</v>
      </c>
      <c r="BZ13" s="11"/>
      <c r="CA13" s="17">
        <f t="shared" si="10"/>
        <v>13</v>
      </c>
      <c r="CB13" s="34">
        <f t="shared" si="4"/>
        <v>3.6111111111111108E-2</v>
      </c>
      <c r="CD13" s="36" t="s">
        <v>110</v>
      </c>
      <c r="CE13" s="10">
        <v>3</v>
      </c>
      <c r="CF13" s="10">
        <v>2</v>
      </c>
      <c r="CG13" s="11"/>
      <c r="CH13" s="11">
        <v>3</v>
      </c>
      <c r="CI13" s="11">
        <v>2</v>
      </c>
      <c r="CJ13" s="11"/>
      <c r="CK13" s="11"/>
      <c r="CL13" s="11">
        <v>2</v>
      </c>
      <c r="CM13" s="11">
        <v>2</v>
      </c>
      <c r="CN13" s="11">
        <v>1</v>
      </c>
      <c r="CO13" s="11">
        <v>2</v>
      </c>
      <c r="CP13" s="11">
        <v>1</v>
      </c>
      <c r="CQ13" s="17">
        <f t="shared" si="11"/>
        <v>18</v>
      </c>
      <c r="CR13" s="34">
        <f t="shared" si="5"/>
        <v>5.6074766355140186E-2</v>
      </c>
    </row>
    <row r="14" spans="2:96" ht="15.75" thickBot="1" x14ac:dyDescent="0.3">
      <c r="B14" s="35" t="s">
        <v>49</v>
      </c>
      <c r="C14" s="18">
        <f t="shared" ref="C14:N14" si="12">SUM(C4:C13)</f>
        <v>0</v>
      </c>
      <c r="D14" s="18">
        <f t="shared" si="12"/>
        <v>0</v>
      </c>
      <c r="E14" s="18">
        <f t="shared" si="12"/>
        <v>0</v>
      </c>
      <c r="F14" s="18">
        <f t="shared" si="12"/>
        <v>0</v>
      </c>
      <c r="G14" s="18">
        <f t="shared" si="12"/>
        <v>0</v>
      </c>
      <c r="H14" s="18">
        <f t="shared" si="12"/>
        <v>0</v>
      </c>
      <c r="I14" s="18">
        <f t="shared" si="12"/>
        <v>1</v>
      </c>
      <c r="J14" s="18">
        <f t="shared" si="12"/>
        <v>0</v>
      </c>
      <c r="K14" s="18">
        <f t="shared" si="12"/>
        <v>16</v>
      </c>
      <c r="L14" s="18">
        <f t="shared" si="12"/>
        <v>24</v>
      </c>
      <c r="M14" s="18">
        <f t="shared" si="12"/>
        <v>18</v>
      </c>
      <c r="N14" s="18">
        <f t="shared" si="12"/>
        <v>14</v>
      </c>
      <c r="O14" s="18">
        <f t="shared" si="6"/>
        <v>73</v>
      </c>
      <c r="P14" s="13">
        <f t="shared" si="0"/>
        <v>1</v>
      </c>
      <c r="Q14" s="15"/>
      <c r="R14" s="35" t="s">
        <v>49</v>
      </c>
      <c r="S14" s="18">
        <f t="shared" ref="S14:AE14" si="13">SUM(S4:S13)</f>
        <v>9</v>
      </c>
      <c r="T14" s="18">
        <f t="shared" si="13"/>
        <v>28</v>
      </c>
      <c r="U14" s="18">
        <f t="shared" si="13"/>
        <v>21</v>
      </c>
      <c r="V14" s="18">
        <f t="shared" si="13"/>
        <v>15</v>
      </c>
      <c r="W14" s="18">
        <f t="shared" si="13"/>
        <v>30</v>
      </c>
      <c r="X14" s="18">
        <f t="shared" si="13"/>
        <v>37</v>
      </c>
      <c r="Y14" s="18">
        <f t="shared" si="13"/>
        <v>29</v>
      </c>
      <c r="Z14" s="18">
        <f t="shared" si="13"/>
        <v>50</v>
      </c>
      <c r="AA14" s="18">
        <f t="shared" si="13"/>
        <v>39</v>
      </c>
      <c r="AB14" s="18">
        <f t="shared" si="13"/>
        <v>50</v>
      </c>
      <c r="AC14" s="18">
        <f t="shared" si="13"/>
        <v>44</v>
      </c>
      <c r="AD14" s="18">
        <f t="shared" si="13"/>
        <v>27</v>
      </c>
      <c r="AE14" s="18">
        <f t="shared" si="13"/>
        <v>379</v>
      </c>
      <c r="AF14" s="13">
        <f t="shared" si="1"/>
        <v>1</v>
      </c>
      <c r="AG14" s="3"/>
      <c r="AH14" s="35" t="s">
        <v>49</v>
      </c>
      <c r="AI14" s="18">
        <f t="shared" ref="AI14:AT14" si="14">SUM(AI4:AI13)</f>
        <v>24</v>
      </c>
      <c r="AJ14" s="18">
        <f t="shared" si="14"/>
        <v>34</v>
      </c>
      <c r="AK14" s="18">
        <f t="shared" si="14"/>
        <v>39</v>
      </c>
      <c r="AL14" s="18">
        <f t="shared" si="14"/>
        <v>45</v>
      </c>
      <c r="AM14" s="18">
        <f t="shared" si="14"/>
        <v>37</v>
      </c>
      <c r="AN14" s="18">
        <f t="shared" si="14"/>
        <v>25</v>
      </c>
      <c r="AO14" s="18">
        <f t="shared" si="14"/>
        <v>48</v>
      </c>
      <c r="AP14" s="18">
        <f t="shared" si="14"/>
        <v>44</v>
      </c>
      <c r="AQ14" s="18">
        <f t="shared" si="14"/>
        <v>51</v>
      </c>
      <c r="AR14" s="18">
        <f t="shared" si="14"/>
        <v>37</v>
      </c>
      <c r="AS14" s="18">
        <f t="shared" si="14"/>
        <v>48</v>
      </c>
      <c r="AT14" s="18">
        <f t="shared" si="14"/>
        <v>34</v>
      </c>
      <c r="AU14" s="18">
        <f t="shared" si="8"/>
        <v>466</v>
      </c>
      <c r="AV14" s="13">
        <f>AU14/AU14</f>
        <v>1</v>
      </c>
      <c r="AW14" s="3"/>
      <c r="AX14" s="35" t="s">
        <v>49</v>
      </c>
      <c r="AY14" s="18">
        <f t="shared" ref="AY14:BJ14" si="15">SUM(AY4:AY13)</f>
        <v>22</v>
      </c>
      <c r="AZ14" s="18">
        <f t="shared" si="15"/>
        <v>17</v>
      </c>
      <c r="BA14" s="18">
        <f t="shared" si="15"/>
        <v>33</v>
      </c>
      <c r="BB14" s="18">
        <f t="shared" si="15"/>
        <v>26</v>
      </c>
      <c r="BC14" s="18">
        <f t="shared" si="15"/>
        <v>33</v>
      </c>
      <c r="BD14" s="18">
        <f t="shared" si="15"/>
        <v>60</v>
      </c>
      <c r="BE14" s="18">
        <f t="shared" si="15"/>
        <v>54</v>
      </c>
      <c r="BF14" s="18">
        <f t="shared" si="15"/>
        <v>30</v>
      </c>
      <c r="BG14" s="18">
        <f t="shared" si="15"/>
        <v>12</v>
      </c>
      <c r="BH14" s="18">
        <f t="shared" si="15"/>
        <v>31</v>
      </c>
      <c r="BI14" s="18">
        <f t="shared" si="15"/>
        <v>22</v>
      </c>
      <c r="BJ14" s="18">
        <f t="shared" si="15"/>
        <v>20</v>
      </c>
      <c r="BK14" s="18">
        <f t="shared" si="9"/>
        <v>360</v>
      </c>
      <c r="BL14" s="13">
        <f t="shared" si="3"/>
        <v>1</v>
      </c>
      <c r="BM14" s="3"/>
      <c r="BN14" s="35" t="s">
        <v>49</v>
      </c>
      <c r="BO14" s="18">
        <f t="shared" ref="BO14:BZ14" si="16">SUM(BO4:BO13)</f>
        <v>30</v>
      </c>
      <c r="BP14" s="18">
        <f t="shared" si="16"/>
        <v>33</v>
      </c>
      <c r="BQ14" s="18">
        <f t="shared" si="16"/>
        <v>18</v>
      </c>
      <c r="BR14" s="18">
        <f t="shared" si="16"/>
        <v>19</v>
      </c>
      <c r="BS14" s="18">
        <f t="shared" si="16"/>
        <v>16</v>
      </c>
      <c r="BT14" s="18">
        <f t="shared" si="16"/>
        <v>15</v>
      </c>
      <c r="BU14" s="18">
        <f t="shared" si="16"/>
        <v>10</v>
      </c>
      <c r="BV14" s="18">
        <f t="shared" si="16"/>
        <v>38</v>
      </c>
      <c r="BW14" s="18">
        <f t="shared" si="16"/>
        <v>6</v>
      </c>
      <c r="BX14" s="18">
        <f t="shared" si="16"/>
        <v>12</v>
      </c>
      <c r="BY14" s="18">
        <f t="shared" si="16"/>
        <v>94</v>
      </c>
      <c r="BZ14" s="18">
        <f t="shared" si="16"/>
        <v>69</v>
      </c>
      <c r="CA14" s="18">
        <f t="shared" si="10"/>
        <v>360</v>
      </c>
      <c r="CB14" s="13">
        <f>CA14/CA14</f>
        <v>1</v>
      </c>
      <c r="CC14" s="3"/>
      <c r="CD14" s="35" t="s">
        <v>49</v>
      </c>
      <c r="CE14" s="18">
        <f t="shared" ref="CE14:CP14" si="17">SUM(CE4:CE13)</f>
        <v>44</v>
      </c>
      <c r="CF14" s="18">
        <f t="shared" si="17"/>
        <v>38</v>
      </c>
      <c r="CG14" s="18">
        <f t="shared" si="17"/>
        <v>22</v>
      </c>
      <c r="CH14" s="18">
        <f t="shared" si="17"/>
        <v>27</v>
      </c>
      <c r="CI14" s="18">
        <f t="shared" si="17"/>
        <v>44</v>
      </c>
      <c r="CJ14" s="18">
        <f t="shared" si="17"/>
        <v>25</v>
      </c>
      <c r="CK14" s="18">
        <f t="shared" si="17"/>
        <v>16</v>
      </c>
      <c r="CL14" s="18">
        <f t="shared" si="17"/>
        <v>17</v>
      </c>
      <c r="CM14" s="18">
        <f t="shared" si="17"/>
        <v>38</v>
      </c>
      <c r="CN14" s="18">
        <f t="shared" si="17"/>
        <v>23</v>
      </c>
      <c r="CO14" s="18">
        <f t="shared" si="17"/>
        <v>18</v>
      </c>
      <c r="CP14" s="18">
        <f t="shared" si="17"/>
        <v>9</v>
      </c>
      <c r="CQ14" s="18">
        <f t="shared" si="11"/>
        <v>321</v>
      </c>
      <c r="CR14" s="13">
        <f>CQ14/CQ14</f>
        <v>1</v>
      </c>
    </row>
    <row r="15" spans="2:96" ht="15.75" thickTop="1" x14ac:dyDescent="0.25"/>
    <row r="22" spans="3:96" s="3" customFormat="1" x14ac:dyDescent="0.25">
      <c r="C22"/>
      <c r="D22"/>
      <c r="E22"/>
      <c r="F22"/>
      <c r="G22"/>
      <c r="H22"/>
      <c r="I22"/>
      <c r="J22"/>
      <c r="K22"/>
      <c r="L22"/>
      <c r="M22"/>
      <c r="N22"/>
      <c r="P22" s="15"/>
      <c r="Q22"/>
      <c r="S22"/>
      <c r="T22"/>
      <c r="U22"/>
      <c r="V22"/>
      <c r="W22"/>
      <c r="X22"/>
      <c r="Y22"/>
      <c r="Z22"/>
      <c r="AA22"/>
      <c r="AB22"/>
      <c r="AC22"/>
      <c r="AD22"/>
      <c r="AF22" s="15"/>
      <c r="AG22"/>
      <c r="AI22"/>
      <c r="AJ22"/>
      <c r="AK22"/>
      <c r="AL22"/>
      <c r="AM22"/>
      <c r="AN22"/>
      <c r="AO22"/>
      <c r="AP22"/>
      <c r="AQ22"/>
      <c r="AR22"/>
      <c r="AS22"/>
      <c r="AT22"/>
      <c r="AV22" s="15"/>
      <c r="AW22"/>
      <c r="AY22"/>
      <c r="AZ22"/>
      <c r="BA22"/>
      <c r="BB22"/>
      <c r="BC22"/>
      <c r="BD22"/>
      <c r="BE22"/>
      <c r="BF22"/>
      <c r="BG22"/>
      <c r="BH22"/>
      <c r="BI22"/>
      <c r="BJ22"/>
      <c r="BL22" s="15"/>
      <c r="BM22"/>
      <c r="BO22"/>
      <c r="BP22"/>
      <c r="BQ22"/>
      <c r="BR22"/>
      <c r="BS22"/>
      <c r="BT22"/>
      <c r="BU22"/>
      <c r="BV22"/>
      <c r="BW22"/>
      <c r="BX22"/>
      <c r="BY22"/>
      <c r="BZ22"/>
      <c r="CB22" s="15"/>
      <c r="CC22"/>
      <c r="CE22"/>
      <c r="CF22"/>
      <c r="CG22"/>
      <c r="CH22"/>
      <c r="CI22"/>
      <c r="CJ22"/>
      <c r="CK22"/>
      <c r="CL22"/>
      <c r="CM22"/>
      <c r="CN22"/>
      <c r="CO22"/>
      <c r="CP22"/>
      <c r="CR22" s="15"/>
    </row>
  </sheetData>
  <mergeCells count="6">
    <mergeCell ref="CD2:CR2"/>
    <mergeCell ref="B2:P2"/>
    <mergeCell ref="R2:AF2"/>
    <mergeCell ref="AH2:AV2"/>
    <mergeCell ref="AX2:BL2"/>
    <mergeCell ref="BN2:CB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GJ15"/>
  <sheetViews>
    <sheetView showGridLines="0" showRowColHeaders="0" zoomScale="85" zoomScaleNormal="85" workbookViewId="0"/>
  </sheetViews>
  <sheetFormatPr defaultRowHeight="15" x14ac:dyDescent="0.25"/>
  <cols>
    <col min="1" max="1" width="1.7109375" customWidth="1"/>
    <col min="2" max="2" width="47" style="3" bestFit="1" customWidth="1"/>
    <col min="3" max="3" width="3.42578125" bestFit="1" customWidth="1"/>
    <col min="4" max="4" width="3.140625" bestFit="1" customWidth="1"/>
    <col min="5" max="5" width="4.140625" bestFit="1" customWidth="1"/>
    <col min="6" max="7" width="3.42578125" bestFit="1" customWidth="1"/>
    <col min="8" max="8" width="3.140625" bestFit="1" customWidth="1"/>
    <col min="9" max="9" width="3.28515625" bestFit="1" customWidth="1"/>
    <col min="10" max="10" width="3" bestFit="1" customWidth="1"/>
    <col min="11" max="11" width="3.85546875" bestFit="1" customWidth="1"/>
    <col min="12" max="12" width="4.140625" bestFit="1" customWidth="1"/>
    <col min="13" max="13" width="4.28515625" bestFit="1" customWidth="1"/>
    <col min="14" max="15" width="3.85546875" bestFit="1" customWidth="1"/>
    <col min="16" max="16" width="3.42578125" bestFit="1" customWidth="1"/>
    <col min="17" max="17" width="3.28515625" bestFit="1" customWidth="1"/>
    <col min="18" max="18" width="3.140625" bestFit="1" customWidth="1"/>
    <col min="19" max="19" width="2.7109375" bestFit="1" customWidth="1"/>
    <col min="20" max="20" width="3.28515625" bestFit="1" customWidth="1"/>
    <col min="21" max="21" width="2.85546875" bestFit="1" customWidth="1"/>
    <col min="22" max="23" width="3.5703125" bestFit="1" customWidth="1"/>
    <col min="24" max="24" width="3.28515625" bestFit="1" customWidth="1"/>
    <col min="25" max="26" width="3.140625" bestFit="1" customWidth="1"/>
    <col min="27" max="27" width="3" bestFit="1" customWidth="1"/>
    <col min="28" max="28" width="3.140625" bestFit="1" customWidth="1"/>
    <col min="29" max="29" width="3.42578125" bestFit="1" customWidth="1"/>
    <col min="30" max="30" width="3.7109375" bestFit="1" customWidth="1"/>
    <col min="31" max="31" width="6.5703125" style="3" bestFit="1" customWidth="1"/>
    <col min="32" max="32" width="8.7109375" style="15" bestFit="1" customWidth="1"/>
    <col min="33" max="33" width="2.7109375" customWidth="1"/>
    <col min="34" max="34" width="47" style="3" bestFit="1" customWidth="1"/>
    <col min="35" max="35" width="3.42578125" bestFit="1" customWidth="1"/>
    <col min="36" max="36" width="3.140625" bestFit="1" customWidth="1"/>
    <col min="37" max="37" width="4.140625" bestFit="1" customWidth="1"/>
    <col min="38" max="39" width="3.42578125" bestFit="1" customWidth="1"/>
    <col min="40" max="40" width="3.140625" bestFit="1" customWidth="1"/>
    <col min="41" max="41" width="3.28515625" bestFit="1" customWidth="1"/>
    <col min="42" max="42" width="3" bestFit="1" customWidth="1"/>
    <col min="43" max="43" width="3.85546875" bestFit="1" customWidth="1"/>
    <col min="44" max="44" width="4.140625" bestFit="1" customWidth="1"/>
    <col min="45" max="45" width="4.28515625" bestFit="1" customWidth="1"/>
    <col min="46" max="47" width="3.85546875" bestFit="1" customWidth="1"/>
    <col min="48" max="48" width="3.42578125" bestFit="1" customWidth="1"/>
    <col min="49" max="49" width="3.28515625" bestFit="1" customWidth="1"/>
    <col min="50" max="50" width="3.140625" bestFit="1" customWidth="1"/>
    <col min="51" max="51" width="2.7109375" bestFit="1" customWidth="1"/>
    <col min="52" max="52" width="3.28515625" bestFit="1" customWidth="1"/>
    <col min="53" max="53" width="3" bestFit="1" customWidth="1"/>
    <col min="54" max="55" width="3.5703125" bestFit="1" customWidth="1"/>
    <col min="56" max="56" width="3.28515625" bestFit="1" customWidth="1"/>
    <col min="57" max="58" width="3.140625" bestFit="1" customWidth="1"/>
    <col min="59" max="59" width="3" bestFit="1" customWidth="1"/>
    <col min="60" max="60" width="3.140625" bestFit="1" customWidth="1"/>
    <col min="61" max="61" width="3.42578125" bestFit="1" customWidth="1"/>
    <col min="62" max="62" width="3.7109375" bestFit="1" customWidth="1"/>
    <col min="63" max="63" width="6.5703125" style="3" bestFit="1" customWidth="1"/>
    <col min="64" max="64" width="8.7109375" style="15" bestFit="1" customWidth="1"/>
    <col min="65" max="65" width="2.5703125" customWidth="1"/>
    <col min="66" max="66" width="47" style="41" bestFit="1" customWidth="1"/>
    <col min="67" max="67" width="3.42578125" bestFit="1" customWidth="1"/>
    <col min="68" max="68" width="3.140625" bestFit="1" customWidth="1"/>
    <col min="69" max="69" width="4.140625" bestFit="1" customWidth="1"/>
    <col min="70" max="71" width="3.42578125" bestFit="1" customWidth="1"/>
    <col min="72" max="72" width="3.140625" bestFit="1" customWidth="1"/>
    <col min="73" max="73" width="3.28515625" bestFit="1" customWidth="1"/>
    <col min="74" max="74" width="3" bestFit="1" customWidth="1"/>
    <col min="75" max="75" width="3.85546875" bestFit="1" customWidth="1"/>
    <col min="76" max="76" width="4.140625" bestFit="1" customWidth="1"/>
    <col min="77" max="77" width="4.28515625" bestFit="1" customWidth="1"/>
    <col min="78" max="79" width="3.85546875" bestFit="1" customWidth="1"/>
    <col min="80" max="80" width="3.42578125" bestFit="1" customWidth="1"/>
    <col min="81" max="81" width="3.28515625" bestFit="1" customWidth="1"/>
    <col min="82" max="82" width="3.140625" bestFit="1" customWidth="1"/>
    <col min="83" max="83" width="2.7109375" bestFit="1" customWidth="1"/>
    <col min="84" max="84" width="3.28515625" bestFit="1" customWidth="1"/>
    <col min="85" max="85" width="3" bestFit="1" customWidth="1"/>
    <col min="86" max="87" width="3.5703125" bestFit="1" customWidth="1"/>
    <col min="88" max="88" width="3.28515625" bestFit="1" customWidth="1"/>
    <col min="89" max="90" width="3.140625" bestFit="1" customWidth="1"/>
    <col min="91" max="91" width="3" bestFit="1" customWidth="1"/>
    <col min="92" max="92" width="3.140625" bestFit="1" customWidth="1"/>
    <col min="93" max="93" width="3.42578125" bestFit="1" customWidth="1"/>
    <col min="94" max="94" width="3" bestFit="1" customWidth="1"/>
    <col min="95" max="95" width="6.5703125" style="3" bestFit="1" customWidth="1"/>
    <col min="96" max="96" width="8.7109375" style="15" bestFit="1" customWidth="1"/>
    <col min="97" max="97" width="1.85546875" customWidth="1"/>
    <col min="98" max="98" width="47" style="41" bestFit="1" customWidth="1"/>
    <col min="99" max="99" width="3.42578125" bestFit="1" customWidth="1"/>
    <col min="100" max="100" width="3.140625" bestFit="1" customWidth="1"/>
    <col min="101" max="101" width="4.140625" bestFit="1" customWidth="1"/>
    <col min="102" max="103" width="3.42578125" bestFit="1" customWidth="1"/>
    <col min="104" max="104" width="3.140625" bestFit="1" customWidth="1"/>
    <col min="105" max="105" width="3.28515625" bestFit="1" customWidth="1"/>
    <col min="106" max="106" width="3" bestFit="1" customWidth="1"/>
    <col min="107" max="107" width="3.85546875" bestFit="1" customWidth="1"/>
    <col min="108" max="108" width="4.140625" bestFit="1" customWidth="1"/>
    <col min="109" max="109" width="4.28515625" bestFit="1" customWidth="1"/>
    <col min="110" max="111" width="3.85546875" bestFit="1" customWidth="1"/>
    <col min="112" max="112" width="3.42578125" bestFit="1" customWidth="1"/>
    <col min="113" max="113" width="3.28515625" bestFit="1" customWidth="1"/>
    <col min="114" max="114" width="3.140625" bestFit="1" customWidth="1"/>
    <col min="115" max="115" width="2.7109375" bestFit="1" customWidth="1"/>
    <col min="116" max="116" width="3.28515625" bestFit="1" customWidth="1"/>
    <col min="117" max="117" width="3" bestFit="1" customWidth="1"/>
    <col min="118" max="119" width="3.5703125" bestFit="1" customWidth="1"/>
    <col min="120" max="120" width="3.28515625" bestFit="1" customWidth="1"/>
    <col min="121" max="122" width="3.140625" bestFit="1" customWidth="1"/>
    <col min="123" max="123" width="3" bestFit="1" customWidth="1"/>
    <col min="124" max="124" width="3.140625" bestFit="1" customWidth="1"/>
    <col min="125" max="125" width="3.42578125" bestFit="1" customWidth="1"/>
    <col min="126" max="126" width="3" bestFit="1" customWidth="1"/>
    <col min="127" max="127" width="6.5703125" style="3" bestFit="1" customWidth="1"/>
    <col min="128" max="128" width="8.7109375" style="15" bestFit="1" customWidth="1"/>
    <col min="129" max="129" width="1.85546875" customWidth="1"/>
    <col min="130" max="130" width="47" style="41" bestFit="1" customWidth="1"/>
    <col min="131" max="131" width="3.5703125" bestFit="1" customWidth="1"/>
    <col min="132" max="132" width="3.42578125" bestFit="1" customWidth="1"/>
    <col min="133" max="133" width="4.28515625" bestFit="1" customWidth="1"/>
    <col min="134" max="134" width="3.5703125" bestFit="1" customWidth="1"/>
    <col min="135" max="135" width="3.7109375" bestFit="1" customWidth="1"/>
    <col min="136" max="136" width="3.42578125" bestFit="1" customWidth="1"/>
    <col min="137" max="137" width="3.7109375" bestFit="1" customWidth="1"/>
    <col min="138" max="138" width="3.42578125" bestFit="1" customWidth="1"/>
    <col min="139" max="139" width="4.140625" bestFit="1" customWidth="1"/>
    <col min="140" max="140" width="4.28515625" bestFit="1" customWidth="1"/>
    <col min="141" max="141" width="4.42578125" bestFit="1" customWidth="1"/>
    <col min="142" max="143" width="4.140625" bestFit="1" customWidth="1"/>
    <col min="144" max="145" width="3.5703125" bestFit="1" customWidth="1"/>
    <col min="146" max="146" width="3.42578125" bestFit="1" customWidth="1"/>
    <col min="147" max="147" width="2.85546875" bestFit="1" customWidth="1"/>
    <col min="148" max="148" width="3.5703125" bestFit="1" customWidth="1"/>
    <col min="149" max="149" width="3.42578125" bestFit="1" customWidth="1"/>
    <col min="150" max="151" width="3.85546875" bestFit="1" customWidth="1"/>
    <col min="152" max="152" width="3.7109375" bestFit="1" customWidth="1"/>
    <col min="153" max="153" width="3.5703125" bestFit="1" customWidth="1"/>
    <col min="154" max="156" width="3.42578125" bestFit="1" customWidth="1"/>
    <col min="157" max="157" width="3.7109375" bestFit="1" customWidth="1"/>
    <col min="158" max="158" width="4.42578125" bestFit="1" customWidth="1"/>
    <col min="159" max="159" width="7" style="3" bestFit="1" customWidth="1"/>
    <col min="160" max="160" width="8.7109375" style="15" bestFit="1" customWidth="1"/>
    <col min="161" max="161" width="2.5703125" customWidth="1"/>
    <col min="162" max="162" width="47" style="41" bestFit="1" customWidth="1"/>
    <col min="163" max="163" width="3.42578125" bestFit="1" customWidth="1"/>
    <col min="164" max="164" width="3.140625" bestFit="1" customWidth="1"/>
    <col min="165" max="165" width="4.140625" bestFit="1" customWidth="1"/>
    <col min="166" max="167" width="3.42578125" bestFit="1" customWidth="1"/>
    <col min="168" max="168" width="3.140625" bestFit="1" customWidth="1"/>
    <col min="169" max="169" width="3.28515625" bestFit="1" customWidth="1"/>
    <col min="170" max="170" width="3" bestFit="1" customWidth="1"/>
    <col min="171" max="171" width="3.85546875" bestFit="1" customWidth="1"/>
    <col min="172" max="172" width="4.140625" bestFit="1" customWidth="1"/>
    <col min="173" max="173" width="4.28515625" bestFit="1" customWidth="1"/>
    <col min="174" max="175" width="3.85546875" bestFit="1" customWidth="1"/>
    <col min="176" max="176" width="3.42578125" bestFit="1" customWidth="1"/>
    <col min="177" max="177" width="3.28515625" bestFit="1" customWidth="1"/>
    <col min="178" max="178" width="3.140625" bestFit="1" customWidth="1"/>
    <col min="179" max="179" width="2.7109375" bestFit="1" customWidth="1"/>
    <col min="180" max="180" width="3.28515625" bestFit="1" customWidth="1"/>
    <col min="181" max="181" width="3" bestFit="1" customWidth="1"/>
    <col min="182" max="183" width="3.5703125" bestFit="1" customWidth="1"/>
    <col min="184" max="184" width="3.28515625" bestFit="1" customWidth="1"/>
    <col min="185" max="186" width="3.140625" bestFit="1" customWidth="1"/>
    <col min="187" max="187" width="3" bestFit="1" customWidth="1"/>
    <col min="188" max="188" width="3.140625" bestFit="1" customWidth="1"/>
    <col min="189" max="189" width="3.42578125" bestFit="1" customWidth="1"/>
    <col min="190" max="190" width="3" bestFit="1" customWidth="1"/>
    <col min="191" max="191" width="6.5703125" style="3" bestFit="1" customWidth="1"/>
    <col min="192" max="192" width="8.7109375" style="15" bestFit="1" customWidth="1"/>
  </cols>
  <sheetData>
    <row r="1" spans="2:192" ht="15.75" thickBot="1" x14ac:dyDescent="0.3"/>
    <row r="2" spans="2:192" ht="15.75" thickTop="1" x14ac:dyDescent="0.25">
      <c r="B2" s="131" t="s">
        <v>274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3"/>
      <c r="AH2" s="131" t="s">
        <v>275</v>
      </c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3"/>
      <c r="BN2" s="131" t="s">
        <v>276</v>
      </c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3"/>
      <c r="CT2" s="131" t="s">
        <v>277</v>
      </c>
      <c r="CU2" s="132"/>
      <c r="CV2" s="132"/>
      <c r="CW2" s="132"/>
      <c r="CX2" s="132"/>
      <c r="CY2" s="132"/>
      <c r="CZ2" s="132"/>
      <c r="DA2" s="132"/>
      <c r="DB2" s="132"/>
      <c r="DC2" s="132"/>
      <c r="DD2" s="132"/>
      <c r="DE2" s="132"/>
      <c r="DF2" s="132"/>
      <c r="DG2" s="132"/>
      <c r="DH2" s="132"/>
      <c r="DI2" s="132"/>
      <c r="DJ2" s="132"/>
      <c r="DK2" s="132"/>
      <c r="DL2" s="132"/>
      <c r="DM2" s="132"/>
      <c r="DN2" s="132"/>
      <c r="DO2" s="132"/>
      <c r="DP2" s="132"/>
      <c r="DQ2" s="132"/>
      <c r="DR2" s="132"/>
      <c r="DS2" s="132"/>
      <c r="DT2" s="132"/>
      <c r="DU2" s="132"/>
      <c r="DV2" s="132"/>
      <c r="DW2" s="132"/>
      <c r="DX2" s="133"/>
      <c r="DZ2" s="131" t="s">
        <v>278</v>
      </c>
      <c r="EA2" s="132"/>
      <c r="EB2" s="132"/>
      <c r="EC2" s="132"/>
      <c r="ED2" s="132"/>
      <c r="EE2" s="132"/>
      <c r="EF2" s="132"/>
      <c r="EG2" s="132"/>
      <c r="EH2" s="132"/>
      <c r="EI2" s="132"/>
      <c r="EJ2" s="132"/>
      <c r="EK2" s="132"/>
      <c r="EL2" s="132"/>
      <c r="EM2" s="132"/>
      <c r="EN2" s="132"/>
      <c r="EO2" s="132"/>
      <c r="EP2" s="132"/>
      <c r="EQ2" s="132"/>
      <c r="ER2" s="132"/>
      <c r="ES2" s="132"/>
      <c r="ET2" s="132"/>
      <c r="EU2" s="132"/>
      <c r="EV2" s="132"/>
      <c r="EW2" s="132"/>
      <c r="EX2" s="132"/>
      <c r="EY2" s="132"/>
      <c r="EZ2" s="132"/>
      <c r="FA2" s="132"/>
      <c r="FB2" s="132"/>
      <c r="FC2" s="132"/>
      <c r="FD2" s="133"/>
      <c r="FF2" s="131" t="s">
        <v>279</v>
      </c>
      <c r="FG2" s="132"/>
      <c r="FH2" s="132"/>
      <c r="FI2" s="132"/>
      <c r="FJ2" s="132"/>
      <c r="FK2" s="132"/>
      <c r="FL2" s="132"/>
      <c r="FM2" s="132"/>
      <c r="FN2" s="132"/>
      <c r="FO2" s="132"/>
      <c r="FP2" s="132"/>
      <c r="FQ2" s="132"/>
      <c r="FR2" s="132"/>
      <c r="FS2" s="132"/>
      <c r="FT2" s="132"/>
      <c r="FU2" s="132"/>
      <c r="FV2" s="132"/>
      <c r="FW2" s="132"/>
      <c r="FX2" s="132"/>
      <c r="FY2" s="132"/>
      <c r="FZ2" s="132"/>
      <c r="GA2" s="132"/>
      <c r="GB2" s="132"/>
      <c r="GC2" s="132"/>
      <c r="GD2" s="132"/>
      <c r="GE2" s="132"/>
      <c r="GF2" s="132"/>
      <c r="GG2" s="132"/>
      <c r="GH2" s="132"/>
      <c r="GI2" s="132"/>
      <c r="GJ2" s="133"/>
    </row>
    <row r="3" spans="2:192" x14ac:dyDescent="0.25">
      <c r="B3" s="20" t="s">
        <v>145</v>
      </c>
      <c r="C3" s="21" t="s">
        <v>15</v>
      </c>
      <c r="D3" s="21" t="s">
        <v>16</v>
      </c>
      <c r="E3" s="21" t="s">
        <v>17</v>
      </c>
      <c r="F3" s="21" t="s">
        <v>18</v>
      </c>
      <c r="G3" s="21" t="s">
        <v>19</v>
      </c>
      <c r="H3" s="21" t="s">
        <v>20</v>
      </c>
      <c r="I3" s="21" t="s">
        <v>21</v>
      </c>
      <c r="J3" s="21" t="s">
        <v>22</v>
      </c>
      <c r="K3" s="21" t="s">
        <v>23</v>
      </c>
      <c r="L3" s="21" t="s">
        <v>24</v>
      </c>
      <c r="M3" s="21" t="s">
        <v>25</v>
      </c>
      <c r="N3" s="21" t="s">
        <v>26</v>
      </c>
      <c r="O3" s="21" t="s">
        <v>27</v>
      </c>
      <c r="P3" s="21" t="s">
        <v>28</v>
      </c>
      <c r="Q3" s="21" t="s">
        <v>29</v>
      </c>
      <c r="R3" s="21" t="s">
        <v>30</v>
      </c>
      <c r="S3" s="21" t="s">
        <v>31</v>
      </c>
      <c r="T3" s="21" t="s">
        <v>32</v>
      </c>
      <c r="U3" s="21" t="s">
        <v>33</v>
      </c>
      <c r="V3" s="21" t="s">
        <v>34</v>
      </c>
      <c r="W3" s="21" t="s">
        <v>35</v>
      </c>
      <c r="X3" s="21" t="s">
        <v>36</v>
      </c>
      <c r="Y3" s="21" t="s">
        <v>37</v>
      </c>
      <c r="Z3" s="21" t="s">
        <v>38</v>
      </c>
      <c r="AA3" s="21" t="s">
        <v>39</v>
      </c>
      <c r="AB3" s="21" t="s">
        <v>40</v>
      </c>
      <c r="AC3" s="21" t="s">
        <v>41</v>
      </c>
      <c r="AD3" s="21" t="s">
        <v>115</v>
      </c>
      <c r="AE3" s="21" t="s">
        <v>13</v>
      </c>
      <c r="AF3" s="7" t="s">
        <v>14</v>
      </c>
      <c r="AH3" s="20" t="s">
        <v>145</v>
      </c>
      <c r="AI3" s="21" t="s">
        <v>15</v>
      </c>
      <c r="AJ3" s="21" t="s">
        <v>16</v>
      </c>
      <c r="AK3" s="21" t="s">
        <v>17</v>
      </c>
      <c r="AL3" s="21" t="s">
        <v>18</v>
      </c>
      <c r="AM3" s="21" t="s">
        <v>19</v>
      </c>
      <c r="AN3" s="21" t="s">
        <v>20</v>
      </c>
      <c r="AO3" s="21" t="s">
        <v>21</v>
      </c>
      <c r="AP3" s="21" t="s">
        <v>22</v>
      </c>
      <c r="AQ3" s="21" t="s">
        <v>23</v>
      </c>
      <c r="AR3" s="21" t="s">
        <v>24</v>
      </c>
      <c r="AS3" s="21" t="s">
        <v>25</v>
      </c>
      <c r="AT3" s="21" t="s">
        <v>26</v>
      </c>
      <c r="AU3" s="21" t="s">
        <v>27</v>
      </c>
      <c r="AV3" s="21" t="s">
        <v>28</v>
      </c>
      <c r="AW3" s="21" t="s">
        <v>29</v>
      </c>
      <c r="AX3" s="21" t="s">
        <v>30</v>
      </c>
      <c r="AY3" s="21" t="s">
        <v>31</v>
      </c>
      <c r="AZ3" s="21" t="s">
        <v>32</v>
      </c>
      <c r="BA3" s="21" t="s">
        <v>33</v>
      </c>
      <c r="BB3" s="21" t="s">
        <v>34</v>
      </c>
      <c r="BC3" s="21" t="s">
        <v>35</v>
      </c>
      <c r="BD3" s="21" t="s">
        <v>36</v>
      </c>
      <c r="BE3" s="21" t="s">
        <v>37</v>
      </c>
      <c r="BF3" s="21" t="s">
        <v>38</v>
      </c>
      <c r="BG3" s="21" t="s">
        <v>39</v>
      </c>
      <c r="BH3" s="21" t="s">
        <v>40</v>
      </c>
      <c r="BI3" s="21" t="s">
        <v>41</v>
      </c>
      <c r="BJ3" s="21" t="s">
        <v>115</v>
      </c>
      <c r="BK3" s="21" t="s">
        <v>13</v>
      </c>
      <c r="BL3" s="7" t="s">
        <v>14</v>
      </c>
      <c r="BN3" s="20" t="s">
        <v>145</v>
      </c>
      <c r="BO3" s="21" t="s">
        <v>15</v>
      </c>
      <c r="BP3" s="21" t="s">
        <v>16</v>
      </c>
      <c r="BQ3" s="21" t="s">
        <v>17</v>
      </c>
      <c r="BR3" s="21" t="s">
        <v>18</v>
      </c>
      <c r="BS3" s="21" t="s">
        <v>19</v>
      </c>
      <c r="BT3" s="21" t="s">
        <v>20</v>
      </c>
      <c r="BU3" s="21" t="s">
        <v>21</v>
      </c>
      <c r="BV3" s="21" t="s">
        <v>22</v>
      </c>
      <c r="BW3" s="21" t="s">
        <v>23</v>
      </c>
      <c r="BX3" s="21" t="s">
        <v>24</v>
      </c>
      <c r="BY3" s="21" t="s">
        <v>25</v>
      </c>
      <c r="BZ3" s="21" t="s">
        <v>26</v>
      </c>
      <c r="CA3" s="21" t="s">
        <v>27</v>
      </c>
      <c r="CB3" s="21" t="s">
        <v>28</v>
      </c>
      <c r="CC3" s="21" t="s">
        <v>29</v>
      </c>
      <c r="CD3" s="21" t="s">
        <v>30</v>
      </c>
      <c r="CE3" s="21" t="s">
        <v>31</v>
      </c>
      <c r="CF3" s="21" t="s">
        <v>32</v>
      </c>
      <c r="CG3" s="21" t="s">
        <v>33</v>
      </c>
      <c r="CH3" s="21" t="s">
        <v>34</v>
      </c>
      <c r="CI3" s="21" t="s">
        <v>35</v>
      </c>
      <c r="CJ3" s="21" t="s">
        <v>36</v>
      </c>
      <c r="CK3" s="21" t="s">
        <v>37</v>
      </c>
      <c r="CL3" s="21" t="s">
        <v>38</v>
      </c>
      <c r="CM3" s="21" t="s">
        <v>39</v>
      </c>
      <c r="CN3" s="21" t="s">
        <v>40</v>
      </c>
      <c r="CO3" s="21" t="s">
        <v>41</v>
      </c>
      <c r="CP3" s="21" t="s">
        <v>115</v>
      </c>
      <c r="CQ3" s="21" t="s">
        <v>13</v>
      </c>
      <c r="CR3" s="7" t="s">
        <v>14</v>
      </c>
      <c r="CT3" s="20" t="s">
        <v>145</v>
      </c>
      <c r="CU3" s="21" t="s">
        <v>15</v>
      </c>
      <c r="CV3" s="21" t="s">
        <v>16</v>
      </c>
      <c r="CW3" s="21" t="s">
        <v>17</v>
      </c>
      <c r="CX3" s="21" t="s">
        <v>18</v>
      </c>
      <c r="CY3" s="21" t="s">
        <v>19</v>
      </c>
      <c r="CZ3" s="21" t="s">
        <v>20</v>
      </c>
      <c r="DA3" s="21" t="s">
        <v>21</v>
      </c>
      <c r="DB3" s="21" t="s">
        <v>22</v>
      </c>
      <c r="DC3" s="21" t="s">
        <v>23</v>
      </c>
      <c r="DD3" s="21" t="s">
        <v>24</v>
      </c>
      <c r="DE3" s="21" t="s">
        <v>25</v>
      </c>
      <c r="DF3" s="21" t="s">
        <v>26</v>
      </c>
      <c r="DG3" s="21" t="s">
        <v>27</v>
      </c>
      <c r="DH3" s="21" t="s">
        <v>28</v>
      </c>
      <c r="DI3" s="21" t="s">
        <v>29</v>
      </c>
      <c r="DJ3" s="21" t="s">
        <v>30</v>
      </c>
      <c r="DK3" s="21" t="s">
        <v>31</v>
      </c>
      <c r="DL3" s="21" t="s">
        <v>32</v>
      </c>
      <c r="DM3" s="21" t="s">
        <v>33</v>
      </c>
      <c r="DN3" s="21" t="s">
        <v>34</v>
      </c>
      <c r="DO3" s="21" t="s">
        <v>35</v>
      </c>
      <c r="DP3" s="21" t="s">
        <v>36</v>
      </c>
      <c r="DQ3" s="21" t="s">
        <v>37</v>
      </c>
      <c r="DR3" s="21" t="s">
        <v>38</v>
      </c>
      <c r="DS3" s="21" t="s">
        <v>39</v>
      </c>
      <c r="DT3" s="21" t="s">
        <v>40</v>
      </c>
      <c r="DU3" s="21" t="s">
        <v>41</v>
      </c>
      <c r="DV3" s="21" t="s">
        <v>115</v>
      </c>
      <c r="DW3" s="21" t="s">
        <v>13</v>
      </c>
      <c r="DX3" s="7" t="s">
        <v>14</v>
      </c>
      <c r="DZ3" s="20" t="s">
        <v>145</v>
      </c>
      <c r="EA3" s="21" t="s">
        <v>15</v>
      </c>
      <c r="EB3" s="21" t="s">
        <v>16</v>
      </c>
      <c r="EC3" s="21" t="s">
        <v>17</v>
      </c>
      <c r="ED3" s="21" t="s">
        <v>18</v>
      </c>
      <c r="EE3" s="21" t="s">
        <v>19</v>
      </c>
      <c r="EF3" s="21" t="s">
        <v>20</v>
      </c>
      <c r="EG3" s="21" t="s">
        <v>21</v>
      </c>
      <c r="EH3" s="21" t="s">
        <v>22</v>
      </c>
      <c r="EI3" s="21" t="s">
        <v>23</v>
      </c>
      <c r="EJ3" s="21" t="s">
        <v>24</v>
      </c>
      <c r="EK3" s="21" t="s">
        <v>25</v>
      </c>
      <c r="EL3" s="21" t="s">
        <v>26</v>
      </c>
      <c r="EM3" s="21" t="s">
        <v>27</v>
      </c>
      <c r="EN3" s="21" t="s">
        <v>28</v>
      </c>
      <c r="EO3" s="21" t="s">
        <v>29</v>
      </c>
      <c r="EP3" s="21" t="s">
        <v>30</v>
      </c>
      <c r="EQ3" s="21" t="s">
        <v>31</v>
      </c>
      <c r="ER3" s="21" t="s">
        <v>32</v>
      </c>
      <c r="ES3" s="21" t="s">
        <v>33</v>
      </c>
      <c r="ET3" s="21" t="s">
        <v>34</v>
      </c>
      <c r="EU3" s="21" t="s">
        <v>35</v>
      </c>
      <c r="EV3" s="21" t="s">
        <v>36</v>
      </c>
      <c r="EW3" s="21" t="s">
        <v>37</v>
      </c>
      <c r="EX3" s="21" t="s">
        <v>38</v>
      </c>
      <c r="EY3" s="21" t="s">
        <v>39</v>
      </c>
      <c r="EZ3" s="21" t="s">
        <v>40</v>
      </c>
      <c r="FA3" s="21" t="s">
        <v>41</v>
      </c>
      <c r="FB3" s="21" t="s">
        <v>115</v>
      </c>
      <c r="FC3" s="21" t="s">
        <v>13</v>
      </c>
      <c r="FD3" s="7" t="s">
        <v>14</v>
      </c>
      <c r="FF3" s="20" t="s">
        <v>145</v>
      </c>
      <c r="FG3" s="21" t="s">
        <v>15</v>
      </c>
      <c r="FH3" s="21" t="s">
        <v>16</v>
      </c>
      <c r="FI3" s="21" t="s">
        <v>17</v>
      </c>
      <c r="FJ3" s="21" t="s">
        <v>18</v>
      </c>
      <c r="FK3" s="21" t="s">
        <v>19</v>
      </c>
      <c r="FL3" s="21" t="s">
        <v>20</v>
      </c>
      <c r="FM3" s="21" t="s">
        <v>21</v>
      </c>
      <c r="FN3" s="21" t="s">
        <v>22</v>
      </c>
      <c r="FO3" s="21" t="s">
        <v>23</v>
      </c>
      <c r="FP3" s="21" t="s">
        <v>24</v>
      </c>
      <c r="FQ3" s="21" t="s">
        <v>25</v>
      </c>
      <c r="FR3" s="21" t="s">
        <v>26</v>
      </c>
      <c r="FS3" s="21" t="s">
        <v>27</v>
      </c>
      <c r="FT3" s="21" t="s">
        <v>28</v>
      </c>
      <c r="FU3" s="21" t="s">
        <v>29</v>
      </c>
      <c r="FV3" s="21" t="s">
        <v>30</v>
      </c>
      <c r="FW3" s="21" t="s">
        <v>31</v>
      </c>
      <c r="FX3" s="21" t="s">
        <v>32</v>
      </c>
      <c r="FY3" s="21" t="s">
        <v>33</v>
      </c>
      <c r="FZ3" s="21" t="s">
        <v>34</v>
      </c>
      <c r="GA3" s="21" t="s">
        <v>35</v>
      </c>
      <c r="GB3" s="21" t="s">
        <v>36</v>
      </c>
      <c r="GC3" s="21" t="s">
        <v>37</v>
      </c>
      <c r="GD3" s="21" t="s">
        <v>38</v>
      </c>
      <c r="GE3" s="21" t="s">
        <v>39</v>
      </c>
      <c r="GF3" s="21" t="s">
        <v>40</v>
      </c>
      <c r="GG3" s="21" t="s">
        <v>41</v>
      </c>
      <c r="GH3" s="21" t="s">
        <v>115</v>
      </c>
      <c r="GI3" s="21" t="s">
        <v>13</v>
      </c>
      <c r="GJ3" s="7" t="s">
        <v>14</v>
      </c>
    </row>
    <row r="4" spans="2:192" x14ac:dyDescent="0.25">
      <c r="B4" s="36" t="s">
        <v>109</v>
      </c>
      <c r="C4" s="10"/>
      <c r="D4" s="10"/>
      <c r="E4" s="10"/>
      <c r="F4" s="11"/>
      <c r="G4" s="11"/>
      <c r="H4" s="11"/>
      <c r="I4" s="11"/>
      <c r="J4" s="11">
        <v>1</v>
      </c>
      <c r="K4" s="11"/>
      <c r="L4" s="11"/>
      <c r="M4" s="11"/>
      <c r="N4" s="11"/>
      <c r="O4" s="11"/>
      <c r="P4" s="11">
        <v>1</v>
      </c>
      <c r="Q4" s="11"/>
      <c r="R4" s="11"/>
      <c r="S4" s="11">
        <v>1</v>
      </c>
      <c r="T4" s="11"/>
      <c r="U4" s="11"/>
      <c r="V4" s="11"/>
      <c r="W4" s="11"/>
      <c r="X4" s="11"/>
      <c r="Y4" s="11">
        <v>1</v>
      </c>
      <c r="Z4" s="11"/>
      <c r="AA4" s="11"/>
      <c r="AB4" s="11"/>
      <c r="AC4" s="11"/>
      <c r="AD4" s="11"/>
      <c r="AE4" s="17">
        <f>SUM(C4:AD4)</f>
        <v>4</v>
      </c>
      <c r="AF4" s="9">
        <f t="shared" ref="AF4:AF14" si="0">AE4/$AE$14</f>
        <v>5.4794520547945202E-2</v>
      </c>
      <c r="AH4" s="36" t="s">
        <v>109</v>
      </c>
      <c r="AI4" s="10"/>
      <c r="AJ4" s="10"/>
      <c r="AK4" s="10">
        <v>1</v>
      </c>
      <c r="AL4" s="11"/>
      <c r="AM4" s="11"/>
      <c r="AN4" s="11"/>
      <c r="AO4" s="11">
        <v>1</v>
      </c>
      <c r="AP4" s="11">
        <v>1</v>
      </c>
      <c r="AQ4" s="11"/>
      <c r="AR4" s="11">
        <v>3</v>
      </c>
      <c r="AS4" s="11">
        <v>4</v>
      </c>
      <c r="AT4" s="11">
        <v>2</v>
      </c>
      <c r="AU4" s="11"/>
      <c r="AV4" s="11"/>
      <c r="AW4" s="11"/>
      <c r="AX4" s="11"/>
      <c r="AY4" s="11"/>
      <c r="AZ4" s="11"/>
      <c r="BA4" s="11">
        <v>5</v>
      </c>
      <c r="BB4" s="11"/>
      <c r="BC4" s="11">
        <v>1</v>
      </c>
      <c r="BD4" s="11"/>
      <c r="BE4" s="11"/>
      <c r="BF4" s="11"/>
      <c r="BG4" s="11"/>
      <c r="BH4" s="11">
        <v>3</v>
      </c>
      <c r="BI4" s="11"/>
      <c r="BJ4" s="11">
        <v>2</v>
      </c>
      <c r="BK4" s="17">
        <f>SUM(AI4:BJ4)</f>
        <v>23</v>
      </c>
      <c r="BL4" s="9">
        <f t="shared" ref="BL4:BL13" si="1">BK4/$BK$14</f>
        <v>6.0686015831134567E-2</v>
      </c>
      <c r="BN4" s="36" t="s">
        <v>109</v>
      </c>
      <c r="BO4" s="10">
        <v>1</v>
      </c>
      <c r="BP4" s="10">
        <v>2</v>
      </c>
      <c r="BQ4" s="10">
        <v>1</v>
      </c>
      <c r="BR4" s="11"/>
      <c r="BS4" s="11">
        <v>3</v>
      </c>
      <c r="BT4" s="11"/>
      <c r="BU4" s="11"/>
      <c r="BV4" s="11"/>
      <c r="BW4" s="11"/>
      <c r="BX4" s="11"/>
      <c r="BY4" s="11">
        <v>4</v>
      </c>
      <c r="BZ4" s="11">
        <v>1</v>
      </c>
      <c r="CA4" s="11"/>
      <c r="CB4" s="11">
        <v>2</v>
      </c>
      <c r="CC4" s="11">
        <v>1</v>
      </c>
      <c r="CD4" s="11">
        <v>1</v>
      </c>
      <c r="CE4" s="11">
        <v>1</v>
      </c>
      <c r="CF4" s="11">
        <v>4</v>
      </c>
      <c r="CG4" s="11">
        <v>3</v>
      </c>
      <c r="CH4" s="11">
        <v>1</v>
      </c>
      <c r="CI4" s="11"/>
      <c r="CJ4" s="11"/>
      <c r="CK4" s="11">
        <v>2</v>
      </c>
      <c r="CL4" s="11">
        <v>2</v>
      </c>
      <c r="CM4" s="11"/>
      <c r="CN4" s="11">
        <v>3</v>
      </c>
      <c r="CO4" s="11"/>
      <c r="CP4" s="11"/>
      <c r="CQ4" s="17">
        <f>SUM(BO4:CP4)</f>
        <v>32</v>
      </c>
      <c r="CR4" s="9">
        <f t="shared" ref="CR4:CR13" si="2">CQ4/$CQ$14</f>
        <v>6.8669527896995708E-2</v>
      </c>
      <c r="CT4" s="36" t="s">
        <v>109</v>
      </c>
      <c r="CU4" s="10"/>
      <c r="CV4" s="10"/>
      <c r="CW4" s="10"/>
      <c r="CX4" s="11"/>
      <c r="CY4" s="11">
        <v>2</v>
      </c>
      <c r="CZ4" s="11"/>
      <c r="DA4" s="11">
        <v>1</v>
      </c>
      <c r="DB4" s="11"/>
      <c r="DC4" s="11">
        <v>1</v>
      </c>
      <c r="DD4" s="11">
        <v>1</v>
      </c>
      <c r="DE4" s="11">
        <v>2</v>
      </c>
      <c r="DF4" s="11"/>
      <c r="DG4" s="11"/>
      <c r="DH4" s="11"/>
      <c r="DI4" s="11"/>
      <c r="DJ4" s="11">
        <v>1</v>
      </c>
      <c r="DK4" s="11"/>
      <c r="DL4" s="11">
        <v>2</v>
      </c>
      <c r="DM4" s="11">
        <v>4</v>
      </c>
      <c r="DN4" s="11"/>
      <c r="DO4" s="11"/>
      <c r="DP4" s="11"/>
      <c r="DQ4" s="11"/>
      <c r="DR4" s="11">
        <v>3</v>
      </c>
      <c r="DS4" s="11"/>
      <c r="DT4" s="11">
        <v>3</v>
      </c>
      <c r="DU4" s="11"/>
      <c r="DV4" s="11"/>
      <c r="DW4" s="17">
        <f>SUM(CU4:DV4)</f>
        <v>20</v>
      </c>
      <c r="DX4" s="9">
        <f t="shared" ref="DX4:DX13" si="3">DW4/$DW$14</f>
        <v>5.5555555555555552E-2</v>
      </c>
      <c r="DZ4" s="36" t="s">
        <v>109</v>
      </c>
      <c r="EA4" s="10"/>
      <c r="EB4" s="10"/>
      <c r="EC4" s="10">
        <v>1</v>
      </c>
      <c r="ED4" s="11"/>
      <c r="EE4" s="11">
        <v>1</v>
      </c>
      <c r="EF4" s="11">
        <v>3</v>
      </c>
      <c r="EG4" s="11">
        <v>1</v>
      </c>
      <c r="EH4" s="11">
        <v>1</v>
      </c>
      <c r="EI4" s="11"/>
      <c r="EJ4" s="11"/>
      <c r="EK4" s="11">
        <v>3</v>
      </c>
      <c r="EL4" s="11">
        <v>2</v>
      </c>
      <c r="EM4" s="11"/>
      <c r="EN4" s="11">
        <v>1</v>
      </c>
      <c r="EO4" s="11">
        <v>1</v>
      </c>
      <c r="EP4" s="11">
        <v>1</v>
      </c>
      <c r="EQ4" s="11">
        <v>1</v>
      </c>
      <c r="ER4" s="11"/>
      <c r="ES4" s="11">
        <v>4</v>
      </c>
      <c r="ET4" s="11">
        <v>1</v>
      </c>
      <c r="EU4" s="11"/>
      <c r="EV4" s="11"/>
      <c r="EW4" s="11">
        <v>3</v>
      </c>
      <c r="EX4" s="11"/>
      <c r="EY4" s="11"/>
      <c r="EZ4" s="11">
        <v>3</v>
      </c>
      <c r="FA4" s="11"/>
      <c r="FB4" s="11"/>
      <c r="FC4" s="17">
        <f>SUM(EA4:FB4)</f>
        <v>27</v>
      </c>
      <c r="FD4" s="9">
        <f t="shared" ref="FD4:FD13" si="4">FC4/$FC$14</f>
        <v>7.4999999999999997E-2</v>
      </c>
      <c r="FF4" s="36" t="s">
        <v>109</v>
      </c>
      <c r="FG4" s="10"/>
      <c r="FH4" s="10"/>
      <c r="FI4" s="10">
        <v>1</v>
      </c>
      <c r="FJ4" s="11"/>
      <c r="FK4" s="11">
        <v>2</v>
      </c>
      <c r="FL4" s="11"/>
      <c r="FM4" s="11"/>
      <c r="FN4" s="11"/>
      <c r="FO4" s="11"/>
      <c r="FP4" s="11">
        <v>1</v>
      </c>
      <c r="FQ4" s="11">
        <v>7</v>
      </c>
      <c r="FR4" s="11">
        <v>1</v>
      </c>
      <c r="FS4" s="11"/>
      <c r="FT4" s="11">
        <v>1</v>
      </c>
      <c r="FU4" s="11">
        <v>1</v>
      </c>
      <c r="FV4" s="11"/>
      <c r="FW4" s="11"/>
      <c r="FX4" s="11">
        <v>1</v>
      </c>
      <c r="FY4" s="11">
        <v>3</v>
      </c>
      <c r="FZ4" s="11"/>
      <c r="GA4" s="11"/>
      <c r="GB4" s="11"/>
      <c r="GC4" s="11">
        <v>1</v>
      </c>
      <c r="GD4" s="11">
        <v>1</v>
      </c>
      <c r="GE4" s="11"/>
      <c r="GF4" s="11">
        <v>3</v>
      </c>
      <c r="GG4" s="11"/>
      <c r="GH4" s="11">
        <v>1</v>
      </c>
      <c r="GI4" s="17">
        <f>SUM(FG4:GH4)</f>
        <v>24</v>
      </c>
      <c r="GJ4" s="9">
        <f t="shared" ref="GJ4:GJ13" si="5">GI4/$GI$14</f>
        <v>7.476635514018691E-2</v>
      </c>
    </row>
    <row r="5" spans="2:192" x14ac:dyDescent="0.25">
      <c r="B5" s="36" t="s">
        <v>107</v>
      </c>
      <c r="C5" s="10"/>
      <c r="D5" s="10">
        <v>1</v>
      </c>
      <c r="E5" s="10">
        <v>1</v>
      </c>
      <c r="F5" s="11"/>
      <c r="G5" s="11">
        <v>4</v>
      </c>
      <c r="H5" s="11">
        <v>2</v>
      </c>
      <c r="I5" s="11"/>
      <c r="J5" s="11">
        <v>3</v>
      </c>
      <c r="K5" s="11">
        <v>1</v>
      </c>
      <c r="L5" s="11"/>
      <c r="M5" s="11"/>
      <c r="N5" s="11"/>
      <c r="O5" s="11"/>
      <c r="P5" s="11"/>
      <c r="Q5" s="11"/>
      <c r="R5" s="11">
        <v>2</v>
      </c>
      <c r="S5" s="11"/>
      <c r="T5" s="11"/>
      <c r="U5" s="11">
        <v>2</v>
      </c>
      <c r="V5" s="11"/>
      <c r="W5" s="11"/>
      <c r="X5" s="11"/>
      <c r="Y5" s="11"/>
      <c r="Z5" s="11">
        <v>1</v>
      </c>
      <c r="AA5" s="11"/>
      <c r="AB5" s="11">
        <v>3</v>
      </c>
      <c r="AC5" s="11"/>
      <c r="AD5" s="11"/>
      <c r="AE5" s="17">
        <f t="shared" ref="AE5:AE13" si="6">SUM(C5:AD5)</f>
        <v>20</v>
      </c>
      <c r="AF5" s="9">
        <f t="shared" si="0"/>
        <v>0.27397260273972601</v>
      </c>
      <c r="AH5" s="36" t="s">
        <v>107</v>
      </c>
      <c r="AI5" s="10"/>
      <c r="AJ5" s="10">
        <v>2</v>
      </c>
      <c r="AK5" s="10">
        <v>2</v>
      </c>
      <c r="AL5" s="11"/>
      <c r="AM5" s="11">
        <v>5</v>
      </c>
      <c r="AN5" s="11">
        <v>2</v>
      </c>
      <c r="AO5" s="11">
        <v>2</v>
      </c>
      <c r="AP5" s="11">
        <v>4</v>
      </c>
      <c r="AQ5" s="11">
        <v>3</v>
      </c>
      <c r="AR5" s="11"/>
      <c r="AS5" s="11">
        <v>14</v>
      </c>
      <c r="AT5" s="11"/>
      <c r="AU5" s="11">
        <v>3</v>
      </c>
      <c r="AV5" s="11">
        <v>1</v>
      </c>
      <c r="AW5" s="11"/>
      <c r="AX5" s="11">
        <v>5</v>
      </c>
      <c r="AY5" s="11">
        <v>1</v>
      </c>
      <c r="AZ5" s="11">
        <v>6</v>
      </c>
      <c r="BA5" s="11">
        <v>7</v>
      </c>
      <c r="BB5" s="11">
        <v>1</v>
      </c>
      <c r="BC5" s="11"/>
      <c r="BD5" s="11"/>
      <c r="BE5" s="11">
        <v>4</v>
      </c>
      <c r="BF5" s="11">
        <v>2</v>
      </c>
      <c r="BG5" s="11">
        <v>2</v>
      </c>
      <c r="BH5" s="11">
        <v>13</v>
      </c>
      <c r="BI5" s="11"/>
      <c r="BJ5" s="11">
        <v>1</v>
      </c>
      <c r="BK5" s="17">
        <f t="shared" ref="BK5:BK13" si="7">SUM(AI5:BJ5)</f>
        <v>80</v>
      </c>
      <c r="BL5" s="9">
        <f t="shared" si="1"/>
        <v>0.21108179419525067</v>
      </c>
      <c r="BN5" s="36" t="s">
        <v>107</v>
      </c>
      <c r="BO5" s="10"/>
      <c r="BP5" s="10"/>
      <c r="BQ5" s="10">
        <v>2</v>
      </c>
      <c r="BR5" s="11"/>
      <c r="BS5" s="11">
        <v>5</v>
      </c>
      <c r="BT5" s="11">
        <v>4</v>
      </c>
      <c r="BU5" s="11">
        <v>2</v>
      </c>
      <c r="BV5" s="11">
        <v>3</v>
      </c>
      <c r="BW5" s="11">
        <v>1</v>
      </c>
      <c r="BX5" s="11">
        <v>2</v>
      </c>
      <c r="BY5" s="11">
        <v>10</v>
      </c>
      <c r="BZ5" s="11">
        <v>2</v>
      </c>
      <c r="CA5" s="11">
        <v>3</v>
      </c>
      <c r="CB5" s="11">
        <v>3</v>
      </c>
      <c r="CC5" s="11">
        <v>1</v>
      </c>
      <c r="CD5" s="11">
        <v>1</v>
      </c>
      <c r="CE5" s="11">
        <v>1</v>
      </c>
      <c r="CF5" s="11">
        <v>2</v>
      </c>
      <c r="CG5" s="11">
        <v>8</v>
      </c>
      <c r="CH5" s="11">
        <v>2</v>
      </c>
      <c r="CI5" s="11"/>
      <c r="CJ5" s="11"/>
      <c r="CK5" s="11">
        <v>4</v>
      </c>
      <c r="CL5" s="11">
        <v>5</v>
      </c>
      <c r="CM5" s="11">
        <v>2</v>
      </c>
      <c r="CN5" s="11">
        <v>20</v>
      </c>
      <c r="CO5" s="11"/>
      <c r="CP5" s="11">
        <v>3</v>
      </c>
      <c r="CQ5" s="17">
        <f t="shared" ref="CQ5:CQ13" si="8">SUM(BO5:CP5)</f>
        <v>86</v>
      </c>
      <c r="CR5" s="9">
        <f t="shared" si="2"/>
        <v>0.18454935622317598</v>
      </c>
      <c r="CT5" s="36" t="s">
        <v>107</v>
      </c>
      <c r="CU5" s="10"/>
      <c r="CV5" s="10"/>
      <c r="CW5" s="10"/>
      <c r="CX5" s="11"/>
      <c r="CY5" s="11">
        <v>3</v>
      </c>
      <c r="CZ5" s="11">
        <v>3</v>
      </c>
      <c r="DA5" s="11">
        <v>2</v>
      </c>
      <c r="DB5" s="11">
        <v>1</v>
      </c>
      <c r="DC5" s="11">
        <v>3</v>
      </c>
      <c r="DD5" s="11">
        <v>1</v>
      </c>
      <c r="DE5" s="11">
        <v>7</v>
      </c>
      <c r="DF5" s="11">
        <v>1</v>
      </c>
      <c r="DG5" s="11">
        <v>2</v>
      </c>
      <c r="DH5" s="11">
        <v>5</v>
      </c>
      <c r="DI5" s="11"/>
      <c r="DJ5" s="11">
        <v>4</v>
      </c>
      <c r="DK5" s="11"/>
      <c r="DL5" s="11">
        <v>8</v>
      </c>
      <c r="DM5" s="11">
        <v>5</v>
      </c>
      <c r="DN5" s="11"/>
      <c r="DO5" s="11">
        <v>1</v>
      </c>
      <c r="DP5" s="11"/>
      <c r="DQ5" s="11">
        <v>2</v>
      </c>
      <c r="DR5" s="11">
        <v>6</v>
      </c>
      <c r="DS5" s="11"/>
      <c r="DT5" s="11">
        <v>11</v>
      </c>
      <c r="DU5" s="11"/>
      <c r="DV5" s="11">
        <v>1</v>
      </c>
      <c r="DW5" s="17">
        <f t="shared" ref="DW5:DW13" si="9">SUM(CU5:DV5)</f>
        <v>66</v>
      </c>
      <c r="DX5" s="9">
        <f t="shared" si="3"/>
        <v>0.18333333333333332</v>
      </c>
      <c r="DZ5" s="36" t="s">
        <v>107</v>
      </c>
      <c r="EA5" s="10"/>
      <c r="EB5" s="10"/>
      <c r="EC5" s="10">
        <v>1</v>
      </c>
      <c r="ED5" s="11"/>
      <c r="EE5" s="11">
        <v>5</v>
      </c>
      <c r="EF5" s="11">
        <v>1</v>
      </c>
      <c r="EG5" s="11">
        <v>1</v>
      </c>
      <c r="EH5" s="11">
        <v>1</v>
      </c>
      <c r="EI5" s="11"/>
      <c r="EJ5" s="11">
        <v>2</v>
      </c>
      <c r="EK5" s="11">
        <v>8</v>
      </c>
      <c r="EL5" s="11">
        <v>1</v>
      </c>
      <c r="EM5" s="11">
        <v>2</v>
      </c>
      <c r="EN5" s="11">
        <v>1</v>
      </c>
      <c r="EO5" s="11">
        <v>2</v>
      </c>
      <c r="EP5" s="11"/>
      <c r="EQ5" s="11"/>
      <c r="ER5" s="11">
        <v>3</v>
      </c>
      <c r="ES5" s="11">
        <v>8</v>
      </c>
      <c r="ET5" s="11">
        <v>1</v>
      </c>
      <c r="EU5" s="11"/>
      <c r="EV5" s="11"/>
      <c r="EW5" s="11">
        <v>1</v>
      </c>
      <c r="EX5" s="11">
        <v>2</v>
      </c>
      <c r="EY5" s="11"/>
      <c r="EZ5" s="11">
        <v>11</v>
      </c>
      <c r="FA5" s="11"/>
      <c r="FB5" s="11">
        <v>2</v>
      </c>
      <c r="FC5" s="17">
        <f t="shared" ref="FC5:FC13" si="10">SUM(EA5:FB5)</f>
        <v>53</v>
      </c>
      <c r="FD5" s="9">
        <f t="shared" si="4"/>
        <v>0.14722222222222223</v>
      </c>
      <c r="FF5" s="36" t="s">
        <v>107</v>
      </c>
      <c r="FG5" s="10"/>
      <c r="FH5" s="10">
        <v>2</v>
      </c>
      <c r="FI5" s="10">
        <v>3</v>
      </c>
      <c r="FJ5" s="11"/>
      <c r="FK5" s="11">
        <v>7</v>
      </c>
      <c r="FL5" s="11">
        <v>3</v>
      </c>
      <c r="FM5" s="11">
        <v>1</v>
      </c>
      <c r="FN5" s="11">
        <v>1</v>
      </c>
      <c r="FO5" s="11">
        <v>3</v>
      </c>
      <c r="FP5" s="11"/>
      <c r="FQ5" s="11">
        <v>4</v>
      </c>
      <c r="FR5" s="11">
        <v>3</v>
      </c>
      <c r="FS5" s="11">
        <v>5</v>
      </c>
      <c r="FT5" s="11">
        <v>2</v>
      </c>
      <c r="FU5" s="11"/>
      <c r="FV5" s="11"/>
      <c r="FW5" s="11">
        <v>1</v>
      </c>
      <c r="FX5" s="11"/>
      <c r="FY5" s="11">
        <v>2</v>
      </c>
      <c r="FZ5" s="11">
        <v>2</v>
      </c>
      <c r="GA5" s="11"/>
      <c r="GB5" s="11"/>
      <c r="GC5" s="11">
        <v>3</v>
      </c>
      <c r="GD5" s="11">
        <v>2</v>
      </c>
      <c r="GE5" s="11">
        <v>1</v>
      </c>
      <c r="GF5" s="11">
        <v>20</v>
      </c>
      <c r="GG5" s="11">
        <v>1</v>
      </c>
      <c r="GH5" s="11"/>
      <c r="GI5" s="17">
        <f t="shared" ref="GI5:GI13" si="11">SUM(FG5:GH5)</f>
        <v>66</v>
      </c>
      <c r="GJ5" s="9">
        <f t="shared" si="5"/>
        <v>0.20560747663551401</v>
      </c>
    </row>
    <row r="6" spans="2:192" x14ac:dyDescent="0.25">
      <c r="B6" s="36" t="s">
        <v>108</v>
      </c>
      <c r="C6" s="10"/>
      <c r="D6" s="10">
        <v>2</v>
      </c>
      <c r="E6" s="10">
        <v>2</v>
      </c>
      <c r="F6" s="11"/>
      <c r="G6" s="11">
        <v>2</v>
      </c>
      <c r="H6" s="11">
        <v>2</v>
      </c>
      <c r="I6" s="11"/>
      <c r="J6" s="11">
        <v>3</v>
      </c>
      <c r="K6" s="11"/>
      <c r="L6" s="11">
        <v>1</v>
      </c>
      <c r="M6" s="11">
        <v>5</v>
      </c>
      <c r="N6" s="11">
        <v>1</v>
      </c>
      <c r="O6" s="11"/>
      <c r="P6" s="11">
        <v>3</v>
      </c>
      <c r="Q6" s="11">
        <v>2</v>
      </c>
      <c r="R6" s="11">
        <v>3</v>
      </c>
      <c r="S6" s="11">
        <v>1</v>
      </c>
      <c r="T6" s="11">
        <v>1</v>
      </c>
      <c r="U6" s="11"/>
      <c r="V6" s="11"/>
      <c r="W6" s="11"/>
      <c r="X6" s="11"/>
      <c r="Y6" s="11">
        <v>1</v>
      </c>
      <c r="Z6" s="11"/>
      <c r="AA6" s="11"/>
      <c r="AB6" s="11">
        <v>5</v>
      </c>
      <c r="AC6" s="11"/>
      <c r="AD6" s="11"/>
      <c r="AE6" s="17">
        <f t="shared" si="6"/>
        <v>34</v>
      </c>
      <c r="AF6" s="9">
        <f t="shared" si="0"/>
        <v>0.46575342465753422</v>
      </c>
      <c r="AH6" s="36" t="s">
        <v>108</v>
      </c>
      <c r="AI6" s="10"/>
      <c r="AJ6" s="10">
        <v>1</v>
      </c>
      <c r="AK6" s="10">
        <v>2</v>
      </c>
      <c r="AL6" s="11">
        <v>1</v>
      </c>
      <c r="AM6" s="11">
        <v>12</v>
      </c>
      <c r="AN6" s="11">
        <v>5</v>
      </c>
      <c r="AO6" s="11">
        <v>2</v>
      </c>
      <c r="AP6" s="11">
        <v>2</v>
      </c>
      <c r="AQ6" s="11">
        <v>9</v>
      </c>
      <c r="AR6" s="11">
        <v>5</v>
      </c>
      <c r="AS6" s="11">
        <v>19</v>
      </c>
      <c r="AT6" s="11">
        <v>2</v>
      </c>
      <c r="AU6" s="11">
        <v>1</v>
      </c>
      <c r="AV6" s="11">
        <v>4</v>
      </c>
      <c r="AW6" s="11">
        <v>3</v>
      </c>
      <c r="AX6" s="11">
        <v>5</v>
      </c>
      <c r="AY6" s="11">
        <v>3</v>
      </c>
      <c r="AZ6" s="11">
        <v>8</v>
      </c>
      <c r="BA6" s="11">
        <v>16</v>
      </c>
      <c r="BB6" s="11">
        <v>2</v>
      </c>
      <c r="BC6" s="11">
        <v>1</v>
      </c>
      <c r="BD6" s="11"/>
      <c r="BE6" s="11">
        <v>10</v>
      </c>
      <c r="BF6" s="11">
        <v>6</v>
      </c>
      <c r="BG6" s="11"/>
      <c r="BH6" s="11">
        <v>21</v>
      </c>
      <c r="BI6" s="11">
        <v>1</v>
      </c>
      <c r="BJ6" s="11">
        <v>3</v>
      </c>
      <c r="BK6" s="17">
        <f t="shared" si="7"/>
        <v>144</v>
      </c>
      <c r="BL6" s="9">
        <f t="shared" si="1"/>
        <v>0.37994722955145116</v>
      </c>
      <c r="BN6" s="36" t="s">
        <v>108</v>
      </c>
      <c r="BO6" s="10">
        <v>2</v>
      </c>
      <c r="BP6" s="10">
        <v>3</v>
      </c>
      <c r="BQ6" s="10">
        <v>5</v>
      </c>
      <c r="BR6" s="11"/>
      <c r="BS6" s="11">
        <v>4</v>
      </c>
      <c r="BT6" s="11">
        <v>3</v>
      </c>
      <c r="BU6" s="11">
        <v>3</v>
      </c>
      <c r="BV6" s="11">
        <v>3</v>
      </c>
      <c r="BW6" s="11">
        <v>4</v>
      </c>
      <c r="BX6" s="11">
        <v>2</v>
      </c>
      <c r="BY6" s="11">
        <v>12</v>
      </c>
      <c r="BZ6" s="11">
        <v>3</v>
      </c>
      <c r="CA6" s="11">
        <v>4</v>
      </c>
      <c r="CB6" s="11"/>
      <c r="CC6" s="11">
        <v>1</v>
      </c>
      <c r="CD6" s="11">
        <v>2</v>
      </c>
      <c r="CE6" s="11">
        <v>1</v>
      </c>
      <c r="CF6" s="11">
        <v>7</v>
      </c>
      <c r="CG6" s="11">
        <v>10</v>
      </c>
      <c r="CH6" s="11">
        <v>1</v>
      </c>
      <c r="CI6" s="11">
        <v>2</v>
      </c>
      <c r="CJ6" s="11"/>
      <c r="CK6" s="11">
        <v>11</v>
      </c>
      <c r="CL6" s="11">
        <v>26</v>
      </c>
      <c r="CM6" s="11"/>
      <c r="CN6" s="11">
        <v>39</v>
      </c>
      <c r="CO6" s="11"/>
      <c r="CP6" s="11">
        <v>2</v>
      </c>
      <c r="CQ6" s="17">
        <f t="shared" si="8"/>
        <v>150</v>
      </c>
      <c r="CR6" s="9">
        <f t="shared" si="2"/>
        <v>0.32188841201716739</v>
      </c>
      <c r="CT6" s="36" t="s">
        <v>108</v>
      </c>
      <c r="CU6" s="10"/>
      <c r="CV6" s="10">
        <v>2</v>
      </c>
      <c r="CW6" s="10">
        <v>4</v>
      </c>
      <c r="CX6" s="11">
        <v>1</v>
      </c>
      <c r="CY6" s="11">
        <v>5</v>
      </c>
      <c r="CZ6" s="11">
        <v>1</v>
      </c>
      <c r="DA6" s="11">
        <v>5</v>
      </c>
      <c r="DB6" s="11">
        <v>1</v>
      </c>
      <c r="DC6" s="11">
        <v>2</v>
      </c>
      <c r="DD6" s="11">
        <v>5</v>
      </c>
      <c r="DE6" s="11">
        <v>5</v>
      </c>
      <c r="DF6" s="11">
        <v>1</v>
      </c>
      <c r="DG6" s="11">
        <v>2</v>
      </c>
      <c r="DH6" s="11">
        <v>7</v>
      </c>
      <c r="DI6" s="11">
        <v>1</v>
      </c>
      <c r="DJ6" s="11">
        <v>3</v>
      </c>
      <c r="DK6" s="11"/>
      <c r="DL6" s="11">
        <v>12</v>
      </c>
      <c r="DM6" s="11">
        <v>6</v>
      </c>
      <c r="DN6" s="11">
        <v>6</v>
      </c>
      <c r="DO6" s="11">
        <v>1</v>
      </c>
      <c r="DP6" s="11"/>
      <c r="DQ6" s="11">
        <v>2</v>
      </c>
      <c r="DR6" s="11">
        <v>18</v>
      </c>
      <c r="DS6" s="11"/>
      <c r="DT6" s="11">
        <v>14</v>
      </c>
      <c r="DU6" s="11"/>
      <c r="DV6" s="11"/>
      <c r="DW6" s="17">
        <f t="shared" si="9"/>
        <v>104</v>
      </c>
      <c r="DX6" s="9">
        <f t="shared" si="3"/>
        <v>0.28888888888888886</v>
      </c>
      <c r="DZ6" s="36" t="s">
        <v>108</v>
      </c>
      <c r="EA6" s="10"/>
      <c r="EB6" s="10"/>
      <c r="EC6" s="10">
        <v>19</v>
      </c>
      <c r="ED6" s="11">
        <v>1</v>
      </c>
      <c r="EE6" s="11">
        <v>10</v>
      </c>
      <c r="EF6" s="11">
        <v>1</v>
      </c>
      <c r="EG6" s="11">
        <v>2</v>
      </c>
      <c r="EH6" s="11">
        <v>2</v>
      </c>
      <c r="EI6" s="11">
        <v>4</v>
      </c>
      <c r="EJ6" s="11">
        <v>1</v>
      </c>
      <c r="EK6" s="11">
        <v>10</v>
      </c>
      <c r="EL6" s="11">
        <v>2</v>
      </c>
      <c r="EM6" s="11">
        <v>5</v>
      </c>
      <c r="EN6" s="11">
        <v>6</v>
      </c>
      <c r="EO6" s="11">
        <v>4</v>
      </c>
      <c r="EP6" s="11">
        <v>5</v>
      </c>
      <c r="EQ6" s="11">
        <v>1</v>
      </c>
      <c r="ER6" s="11">
        <v>3</v>
      </c>
      <c r="ES6" s="11">
        <v>5</v>
      </c>
      <c r="ET6" s="11"/>
      <c r="EU6" s="11"/>
      <c r="EV6" s="11"/>
      <c r="EW6" s="11">
        <v>6</v>
      </c>
      <c r="EX6" s="11">
        <v>8</v>
      </c>
      <c r="EY6" s="11"/>
      <c r="EZ6" s="11">
        <v>18</v>
      </c>
      <c r="FA6" s="11"/>
      <c r="FB6" s="11">
        <v>1</v>
      </c>
      <c r="FC6" s="17">
        <f t="shared" si="10"/>
        <v>114</v>
      </c>
      <c r="FD6" s="9">
        <f t="shared" si="4"/>
        <v>0.31666666666666665</v>
      </c>
      <c r="FF6" s="36" t="s">
        <v>108</v>
      </c>
      <c r="FG6" s="10"/>
      <c r="FH6" s="10">
        <v>1</v>
      </c>
      <c r="FI6" s="10">
        <v>16</v>
      </c>
      <c r="FJ6" s="11"/>
      <c r="FK6" s="11">
        <v>11</v>
      </c>
      <c r="FL6" s="11">
        <v>2</v>
      </c>
      <c r="FM6" s="11"/>
      <c r="FN6" s="11">
        <v>2</v>
      </c>
      <c r="FO6" s="11">
        <v>1</v>
      </c>
      <c r="FP6" s="11">
        <v>1</v>
      </c>
      <c r="FQ6" s="11">
        <v>11</v>
      </c>
      <c r="FR6" s="11"/>
      <c r="FS6" s="11">
        <v>5</v>
      </c>
      <c r="FT6" s="11">
        <v>3</v>
      </c>
      <c r="FU6" s="11">
        <v>1</v>
      </c>
      <c r="FV6" s="11">
        <v>2</v>
      </c>
      <c r="FW6" s="11"/>
      <c r="FX6" s="11">
        <v>1</v>
      </c>
      <c r="FY6" s="11">
        <v>12</v>
      </c>
      <c r="FZ6" s="11">
        <v>4</v>
      </c>
      <c r="GA6" s="11"/>
      <c r="GB6" s="11"/>
      <c r="GC6" s="11">
        <v>3</v>
      </c>
      <c r="GD6" s="11">
        <v>8</v>
      </c>
      <c r="GE6" s="11"/>
      <c r="GF6" s="11">
        <v>22</v>
      </c>
      <c r="GG6" s="11">
        <v>1</v>
      </c>
      <c r="GH6" s="11"/>
      <c r="GI6" s="17">
        <f t="shared" si="11"/>
        <v>107</v>
      </c>
      <c r="GJ6" s="9">
        <f t="shared" si="5"/>
        <v>0.33333333333333331</v>
      </c>
    </row>
    <row r="7" spans="2:192" x14ac:dyDescent="0.25">
      <c r="B7" s="36" t="s">
        <v>113</v>
      </c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7">
        <f t="shared" si="6"/>
        <v>0</v>
      </c>
      <c r="AF7" s="9">
        <f t="shared" si="0"/>
        <v>0</v>
      </c>
      <c r="AH7" s="36" t="s">
        <v>113</v>
      </c>
      <c r="AI7" s="10"/>
      <c r="AJ7" s="10"/>
      <c r="AK7" s="10"/>
      <c r="AL7" s="11"/>
      <c r="AM7" s="11"/>
      <c r="AN7" s="11"/>
      <c r="AO7" s="11"/>
      <c r="AP7" s="11"/>
      <c r="AQ7" s="11">
        <v>1</v>
      </c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7">
        <f t="shared" si="7"/>
        <v>1</v>
      </c>
      <c r="BL7" s="9">
        <f t="shared" si="1"/>
        <v>2.6385224274406332E-3</v>
      </c>
      <c r="BN7" s="36" t="s">
        <v>113</v>
      </c>
      <c r="BO7" s="10"/>
      <c r="BP7" s="10"/>
      <c r="BQ7" s="10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>
        <v>1</v>
      </c>
      <c r="CI7" s="11"/>
      <c r="CJ7" s="11"/>
      <c r="CK7" s="11"/>
      <c r="CL7" s="11"/>
      <c r="CM7" s="11"/>
      <c r="CN7" s="11"/>
      <c r="CO7" s="11"/>
      <c r="CP7" s="11"/>
      <c r="CQ7" s="17">
        <f t="shared" si="8"/>
        <v>1</v>
      </c>
      <c r="CR7" s="9">
        <f t="shared" si="2"/>
        <v>2.1459227467811159E-3</v>
      </c>
      <c r="CT7" s="36" t="s">
        <v>113</v>
      </c>
      <c r="CU7" s="10"/>
      <c r="CV7" s="10"/>
      <c r="CW7" s="10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7">
        <f t="shared" si="9"/>
        <v>0</v>
      </c>
      <c r="DX7" s="9">
        <f t="shared" si="3"/>
        <v>0</v>
      </c>
      <c r="DZ7" s="36" t="s">
        <v>113</v>
      </c>
      <c r="EA7" s="10"/>
      <c r="EB7" s="10"/>
      <c r="EC7" s="10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7">
        <f t="shared" si="10"/>
        <v>0</v>
      </c>
      <c r="FD7" s="9">
        <f t="shared" si="4"/>
        <v>0</v>
      </c>
      <c r="FF7" s="36" t="s">
        <v>113</v>
      </c>
      <c r="FG7" s="10"/>
      <c r="FH7" s="10"/>
      <c r="FI7" s="10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86"/>
      <c r="GA7" s="11"/>
      <c r="GB7" s="11"/>
      <c r="GC7" s="11"/>
      <c r="GD7" s="11"/>
      <c r="GE7" s="11"/>
      <c r="GF7" s="11"/>
      <c r="GG7" s="11"/>
      <c r="GH7" s="11"/>
      <c r="GI7" s="17">
        <f t="shared" si="11"/>
        <v>0</v>
      </c>
      <c r="GJ7" s="9">
        <f t="shared" si="5"/>
        <v>0</v>
      </c>
    </row>
    <row r="8" spans="2:192" x14ac:dyDescent="0.25">
      <c r="B8" s="36" t="s">
        <v>111</v>
      </c>
      <c r="C8" s="10"/>
      <c r="D8" s="10"/>
      <c r="E8" s="10"/>
      <c r="F8" s="11"/>
      <c r="G8" s="11">
        <v>1</v>
      </c>
      <c r="H8" s="11"/>
      <c r="I8" s="11"/>
      <c r="J8" s="11"/>
      <c r="K8" s="11"/>
      <c r="L8" s="11"/>
      <c r="M8" s="11"/>
      <c r="N8" s="11"/>
      <c r="O8" s="11"/>
      <c r="P8" s="11">
        <v>1</v>
      </c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7">
        <f t="shared" si="6"/>
        <v>2</v>
      </c>
      <c r="AF8" s="9">
        <f t="shared" si="0"/>
        <v>2.7397260273972601E-2</v>
      </c>
      <c r="AH8" s="36" t="s">
        <v>111</v>
      </c>
      <c r="AI8" s="10"/>
      <c r="AJ8" s="10"/>
      <c r="AK8" s="10"/>
      <c r="AL8" s="11"/>
      <c r="AM8" s="11">
        <v>1</v>
      </c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>
        <v>1</v>
      </c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7">
        <f t="shared" si="7"/>
        <v>2</v>
      </c>
      <c r="BL8" s="9">
        <f t="shared" si="1"/>
        <v>5.2770448548812663E-3</v>
      </c>
      <c r="BN8" s="36" t="s">
        <v>111</v>
      </c>
      <c r="BO8" s="10"/>
      <c r="BP8" s="10"/>
      <c r="BQ8" s="10"/>
      <c r="BR8" s="11"/>
      <c r="BS8" s="11"/>
      <c r="BT8" s="11"/>
      <c r="BU8" s="11"/>
      <c r="BV8" s="11"/>
      <c r="BW8" s="11"/>
      <c r="BX8" s="11">
        <v>1</v>
      </c>
      <c r="BY8" s="11">
        <v>5</v>
      </c>
      <c r="BZ8" s="11"/>
      <c r="CA8" s="11"/>
      <c r="CB8" s="11"/>
      <c r="CC8" s="11"/>
      <c r="CD8" s="11">
        <v>1</v>
      </c>
      <c r="CE8" s="11"/>
      <c r="CF8" s="11">
        <v>1</v>
      </c>
      <c r="CG8" s="11"/>
      <c r="CH8" s="11"/>
      <c r="CI8" s="11"/>
      <c r="CJ8" s="11"/>
      <c r="CK8" s="11">
        <v>1</v>
      </c>
      <c r="CL8" s="11"/>
      <c r="CM8" s="11"/>
      <c r="CN8" s="11">
        <v>1</v>
      </c>
      <c r="CO8" s="11"/>
      <c r="CP8" s="11"/>
      <c r="CQ8" s="17">
        <f t="shared" si="8"/>
        <v>10</v>
      </c>
      <c r="CR8" s="9">
        <f t="shared" si="2"/>
        <v>2.1459227467811159E-2</v>
      </c>
      <c r="CT8" s="36" t="s">
        <v>111</v>
      </c>
      <c r="CU8" s="10"/>
      <c r="CV8" s="10"/>
      <c r="CW8" s="10"/>
      <c r="CX8" s="11"/>
      <c r="CY8" s="11">
        <v>1</v>
      </c>
      <c r="CZ8" s="11">
        <v>1</v>
      </c>
      <c r="DA8" s="11">
        <v>1</v>
      </c>
      <c r="DB8" s="11">
        <v>1</v>
      </c>
      <c r="DC8" s="11"/>
      <c r="DD8" s="11"/>
      <c r="DE8" s="11">
        <v>1</v>
      </c>
      <c r="DF8" s="11"/>
      <c r="DG8" s="11"/>
      <c r="DH8" s="11">
        <v>1</v>
      </c>
      <c r="DI8" s="11"/>
      <c r="DJ8" s="11"/>
      <c r="DK8" s="11"/>
      <c r="DL8" s="11">
        <v>1</v>
      </c>
      <c r="DM8" s="11"/>
      <c r="DN8" s="11"/>
      <c r="DO8" s="11"/>
      <c r="DP8" s="11"/>
      <c r="DQ8" s="11"/>
      <c r="DR8" s="11"/>
      <c r="DS8" s="11"/>
      <c r="DT8" s="11">
        <v>2</v>
      </c>
      <c r="DU8" s="11"/>
      <c r="DV8" s="11"/>
      <c r="DW8" s="17">
        <f t="shared" si="9"/>
        <v>9</v>
      </c>
      <c r="DX8" s="9">
        <f t="shared" si="3"/>
        <v>2.5000000000000001E-2</v>
      </c>
      <c r="DZ8" s="36" t="s">
        <v>111</v>
      </c>
      <c r="EA8" s="10"/>
      <c r="EB8" s="10"/>
      <c r="EC8" s="10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>
        <v>1</v>
      </c>
      <c r="ES8" s="11">
        <v>1</v>
      </c>
      <c r="ET8" s="11"/>
      <c r="EU8" s="11"/>
      <c r="EV8" s="11"/>
      <c r="EW8" s="11"/>
      <c r="EX8" s="11"/>
      <c r="EY8" s="11"/>
      <c r="EZ8" s="11">
        <v>3</v>
      </c>
      <c r="FA8" s="11">
        <v>1</v>
      </c>
      <c r="FB8" s="11"/>
      <c r="FC8" s="17">
        <f t="shared" si="10"/>
        <v>6</v>
      </c>
      <c r="FD8" s="9">
        <f t="shared" si="4"/>
        <v>1.6666666666666666E-2</v>
      </c>
      <c r="FF8" s="36" t="s">
        <v>111</v>
      </c>
      <c r="FG8" s="10"/>
      <c r="FH8" s="10"/>
      <c r="FI8" s="10"/>
      <c r="FJ8" s="11"/>
      <c r="FK8" s="11"/>
      <c r="FL8" s="11"/>
      <c r="FM8" s="11">
        <v>1</v>
      </c>
      <c r="FN8" s="11"/>
      <c r="FO8" s="11"/>
      <c r="FP8" s="11"/>
      <c r="FQ8" s="11">
        <v>1</v>
      </c>
      <c r="FR8" s="11"/>
      <c r="FS8" s="11">
        <v>1</v>
      </c>
      <c r="FT8" s="11">
        <v>1</v>
      </c>
      <c r="FU8" s="11"/>
      <c r="FV8" s="11"/>
      <c r="FW8" s="11"/>
      <c r="FX8" s="11"/>
      <c r="FY8" s="11"/>
      <c r="FZ8" s="11"/>
      <c r="GA8" s="11"/>
      <c r="GB8" s="11"/>
      <c r="GC8" s="11"/>
      <c r="GD8" s="11">
        <v>2</v>
      </c>
      <c r="GE8" s="11"/>
      <c r="GF8" s="11"/>
      <c r="GG8" s="11"/>
      <c r="GH8" s="11"/>
      <c r="GI8" s="17">
        <f t="shared" si="11"/>
        <v>6</v>
      </c>
      <c r="GJ8" s="9">
        <f t="shared" si="5"/>
        <v>1.8691588785046728E-2</v>
      </c>
    </row>
    <row r="9" spans="2:192" x14ac:dyDescent="0.25">
      <c r="B9" s="36" t="s">
        <v>284</v>
      </c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7">
        <f t="shared" si="6"/>
        <v>0</v>
      </c>
      <c r="AF9" s="9">
        <f t="shared" si="0"/>
        <v>0</v>
      </c>
      <c r="AH9" s="36" t="s">
        <v>284</v>
      </c>
      <c r="AI9" s="10"/>
      <c r="AJ9" s="10"/>
      <c r="AK9" s="10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7">
        <f t="shared" si="7"/>
        <v>0</v>
      </c>
      <c r="BL9" s="9">
        <f t="shared" si="1"/>
        <v>0</v>
      </c>
      <c r="BN9" s="36" t="s">
        <v>284</v>
      </c>
      <c r="BO9" s="10"/>
      <c r="BP9" s="10"/>
      <c r="BQ9" s="10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7">
        <f t="shared" si="8"/>
        <v>0</v>
      </c>
      <c r="CR9" s="9">
        <f t="shared" si="2"/>
        <v>0</v>
      </c>
      <c r="CT9" s="36" t="s">
        <v>284</v>
      </c>
      <c r="CU9" s="10"/>
      <c r="CV9" s="10"/>
      <c r="CW9" s="10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7">
        <f t="shared" si="9"/>
        <v>0</v>
      </c>
      <c r="DX9" s="9">
        <f t="shared" si="3"/>
        <v>0</v>
      </c>
      <c r="DZ9" s="36" t="s">
        <v>284</v>
      </c>
      <c r="EA9" s="10"/>
      <c r="EB9" s="10"/>
      <c r="EC9" s="10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7">
        <f t="shared" si="10"/>
        <v>0</v>
      </c>
      <c r="FD9" s="9">
        <f t="shared" si="4"/>
        <v>0</v>
      </c>
      <c r="FF9" s="36" t="s">
        <v>284</v>
      </c>
      <c r="FG9" s="10"/>
      <c r="FH9" s="10"/>
      <c r="FI9" s="10"/>
      <c r="FJ9" s="11"/>
      <c r="FK9" s="11"/>
      <c r="FL9" s="11">
        <v>1</v>
      </c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7">
        <f t="shared" si="11"/>
        <v>1</v>
      </c>
      <c r="GJ9" s="9">
        <f t="shared" si="5"/>
        <v>3.1152647975077881E-3</v>
      </c>
    </row>
    <row r="10" spans="2:192" x14ac:dyDescent="0.25">
      <c r="B10" s="36" t="s">
        <v>114</v>
      </c>
      <c r="C10" s="10"/>
      <c r="D10" s="10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7">
        <f t="shared" si="6"/>
        <v>0</v>
      </c>
      <c r="AF10" s="9">
        <f t="shared" si="0"/>
        <v>0</v>
      </c>
      <c r="AH10" s="36" t="s">
        <v>114</v>
      </c>
      <c r="AI10" s="10"/>
      <c r="AJ10" s="10"/>
      <c r="AK10" s="10"/>
      <c r="AL10" s="11"/>
      <c r="AM10" s="11"/>
      <c r="AN10" s="11"/>
      <c r="AO10" s="11"/>
      <c r="AP10" s="11"/>
      <c r="AQ10" s="11">
        <v>1</v>
      </c>
      <c r="AR10" s="11"/>
      <c r="AS10" s="11"/>
      <c r="AT10" s="11"/>
      <c r="AU10" s="11"/>
      <c r="AV10" s="11"/>
      <c r="AW10" s="11"/>
      <c r="AX10" s="11"/>
      <c r="AY10" s="11"/>
      <c r="AZ10" s="11"/>
      <c r="BA10" s="11">
        <v>1</v>
      </c>
      <c r="BB10" s="11"/>
      <c r="BC10" s="11"/>
      <c r="BD10" s="11"/>
      <c r="BE10" s="11"/>
      <c r="BF10" s="11"/>
      <c r="BG10" s="11"/>
      <c r="BH10" s="11"/>
      <c r="BI10" s="11"/>
      <c r="BJ10" s="11"/>
      <c r="BK10" s="17">
        <f t="shared" si="7"/>
        <v>2</v>
      </c>
      <c r="BL10" s="9">
        <f t="shared" si="1"/>
        <v>5.2770448548812663E-3</v>
      </c>
      <c r="BN10" s="36" t="s">
        <v>114</v>
      </c>
      <c r="BO10" s="10"/>
      <c r="BP10" s="10"/>
      <c r="BQ10" s="10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7">
        <f t="shared" si="8"/>
        <v>0</v>
      </c>
      <c r="CR10" s="9">
        <f t="shared" si="2"/>
        <v>0</v>
      </c>
      <c r="CT10" s="36" t="s">
        <v>114</v>
      </c>
      <c r="CU10" s="10"/>
      <c r="CV10" s="10"/>
      <c r="CW10" s="10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7">
        <f t="shared" si="9"/>
        <v>0</v>
      </c>
      <c r="DX10" s="9">
        <f t="shared" si="3"/>
        <v>0</v>
      </c>
      <c r="DZ10" s="36" t="s">
        <v>114</v>
      </c>
      <c r="EA10" s="10"/>
      <c r="EB10" s="10"/>
      <c r="EC10" s="10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7">
        <f t="shared" si="10"/>
        <v>0</v>
      </c>
      <c r="FD10" s="9">
        <f t="shared" si="4"/>
        <v>0</v>
      </c>
      <c r="FF10" s="36" t="s">
        <v>114</v>
      </c>
      <c r="FG10" s="10"/>
      <c r="FH10" s="10"/>
      <c r="FI10" s="10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7">
        <f t="shared" si="11"/>
        <v>0</v>
      </c>
      <c r="GJ10" s="9">
        <f t="shared" si="5"/>
        <v>0</v>
      </c>
    </row>
    <row r="11" spans="2:192" x14ac:dyDescent="0.25">
      <c r="B11" s="36" t="s">
        <v>112</v>
      </c>
      <c r="C11" s="10"/>
      <c r="D11" s="10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>
        <v>1</v>
      </c>
      <c r="W11" s="11"/>
      <c r="X11" s="11"/>
      <c r="Y11" s="11"/>
      <c r="Z11" s="11"/>
      <c r="AA11" s="11"/>
      <c r="AB11" s="11">
        <v>1</v>
      </c>
      <c r="AC11" s="11"/>
      <c r="AD11" s="11"/>
      <c r="AE11" s="17">
        <f t="shared" si="6"/>
        <v>2</v>
      </c>
      <c r="AF11" s="9">
        <f t="shared" si="0"/>
        <v>2.7397260273972601E-2</v>
      </c>
      <c r="AH11" s="36" t="s">
        <v>112</v>
      </c>
      <c r="AI11" s="10"/>
      <c r="AJ11" s="10"/>
      <c r="AK11" s="10">
        <v>1</v>
      </c>
      <c r="AL11" s="11"/>
      <c r="AM11" s="11"/>
      <c r="AN11" s="11"/>
      <c r="AO11" s="11">
        <v>1</v>
      </c>
      <c r="AP11" s="11"/>
      <c r="AQ11" s="11">
        <v>1</v>
      </c>
      <c r="AR11" s="11"/>
      <c r="AS11" s="11">
        <v>3</v>
      </c>
      <c r="AT11" s="11"/>
      <c r="AU11" s="11"/>
      <c r="AV11" s="11"/>
      <c r="AW11" s="11"/>
      <c r="AX11" s="11"/>
      <c r="AY11" s="11"/>
      <c r="AZ11" s="11">
        <v>1</v>
      </c>
      <c r="BA11" s="11">
        <v>1</v>
      </c>
      <c r="BB11" s="11"/>
      <c r="BC11" s="11"/>
      <c r="BD11" s="11"/>
      <c r="BE11" s="11">
        <v>1</v>
      </c>
      <c r="BF11" s="11"/>
      <c r="BG11" s="11"/>
      <c r="BH11" s="11"/>
      <c r="BI11" s="11"/>
      <c r="BJ11" s="11">
        <v>1</v>
      </c>
      <c r="BK11" s="17">
        <f t="shared" si="7"/>
        <v>10</v>
      </c>
      <c r="BL11" s="9">
        <f t="shared" si="1"/>
        <v>2.6385224274406333E-2</v>
      </c>
      <c r="BN11" s="36" t="s">
        <v>112</v>
      </c>
      <c r="BO11" s="10"/>
      <c r="BP11" s="10"/>
      <c r="BQ11" s="10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>
        <v>1</v>
      </c>
      <c r="CE11" s="11"/>
      <c r="CF11" s="11"/>
      <c r="CG11" s="11"/>
      <c r="CH11" s="11"/>
      <c r="CI11" s="11"/>
      <c r="CJ11" s="11"/>
      <c r="CK11" s="11">
        <v>1</v>
      </c>
      <c r="CL11" s="11">
        <v>1</v>
      </c>
      <c r="CM11" s="11"/>
      <c r="CN11" s="11"/>
      <c r="CO11" s="11"/>
      <c r="CP11" s="11"/>
      <c r="CQ11" s="17">
        <f t="shared" si="8"/>
        <v>3</v>
      </c>
      <c r="CR11" s="9">
        <f t="shared" si="2"/>
        <v>6.4377682403433476E-3</v>
      </c>
      <c r="CT11" s="36" t="s">
        <v>112</v>
      </c>
      <c r="CU11" s="10"/>
      <c r="CV11" s="10"/>
      <c r="CW11" s="10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>
        <v>1</v>
      </c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7">
        <f t="shared" si="9"/>
        <v>1</v>
      </c>
      <c r="DX11" s="9">
        <f t="shared" si="3"/>
        <v>2.7777777777777779E-3</v>
      </c>
      <c r="DZ11" s="36" t="s">
        <v>112</v>
      </c>
      <c r="EA11" s="10"/>
      <c r="EB11" s="10"/>
      <c r="EC11" s="10"/>
      <c r="ED11" s="11"/>
      <c r="EE11" s="11"/>
      <c r="EF11" s="11"/>
      <c r="EG11" s="11"/>
      <c r="EH11" s="11"/>
      <c r="EI11" s="11">
        <v>1</v>
      </c>
      <c r="EJ11" s="11"/>
      <c r="EK11" s="11"/>
      <c r="EL11" s="11"/>
      <c r="EM11" s="11"/>
      <c r="EN11" s="11">
        <v>1</v>
      </c>
      <c r="EO11" s="11"/>
      <c r="EP11" s="11"/>
      <c r="EQ11" s="11"/>
      <c r="ER11" s="11"/>
      <c r="ES11" s="11">
        <v>1</v>
      </c>
      <c r="ET11" s="11"/>
      <c r="EU11" s="11"/>
      <c r="EV11" s="11"/>
      <c r="EW11" s="11">
        <v>1</v>
      </c>
      <c r="EX11" s="11"/>
      <c r="EY11" s="11"/>
      <c r="EZ11" s="11">
        <v>1</v>
      </c>
      <c r="FA11" s="11"/>
      <c r="FB11" s="11"/>
      <c r="FC11" s="17">
        <f t="shared" si="10"/>
        <v>5</v>
      </c>
      <c r="FD11" s="9">
        <f t="shared" si="4"/>
        <v>1.3888888888888888E-2</v>
      </c>
      <c r="FF11" s="36" t="s">
        <v>112</v>
      </c>
      <c r="FG11" s="10"/>
      <c r="FH11" s="10"/>
      <c r="FI11" s="10"/>
      <c r="FJ11" s="11"/>
      <c r="FK11" s="11"/>
      <c r="FL11" s="11">
        <v>2</v>
      </c>
      <c r="FM11" s="11"/>
      <c r="FN11" s="11"/>
      <c r="FO11" s="11"/>
      <c r="FP11" s="11"/>
      <c r="FQ11" s="11">
        <v>1</v>
      </c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>
        <v>1</v>
      </c>
      <c r="GC11" s="11"/>
      <c r="GD11" s="11"/>
      <c r="GE11" s="11"/>
      <c r="GF11" s="11">
        <v>1</v>
      </c>
      <c r="GG11" s="11">
        <v>1</v>
      </c>
      <c r="GH11" s="11"/>
      <c r="GI11" s="17">
        <f t="shared" si="11"/>
        <v>6</v>
      </c>
      <c r="GJ11" s="9">
        <f t="shared" si="5"/>
        <v>1.8691588785046728E-2</v>
      </c>
    </row>
    <row r="12" spans="2:192" x14ac:dyDescent="0.25">
      <c r="B12" s="36" t="s">
        <v>43</v>
      </c>
      <c r="C12" s="10"/>
      <c r="D12" s="10"/>
      <c r="E12" s="10"/>
      <c r="F12" s="11"/>
      <c r="G12" s="11"/>
      <c r="H12" s="11"/>
      <c r="I12" s="11">
        <v>1</v>
      </c>
      <c r="J12" s="11"/>
      <c r="K12" s="11"/>
      <c r="L12" s="11">
        <v>1</v>
      </c>
      <c r="M12" s="11"/>
      <c r="N12" s="11"/>
      <c r="O12" s="11"/>
      <c r="P12" s="11"/>
      <c r="Q12" s="11"/>
      <c r="R12" s="11">
        <v>1</v>
      </c>
      <c r="S12" s="11"/>
      <c r="T12" s="11"/>
      <c r="U12" s="11">
        <v>1</v>
      </c>
      <c r="V12" s="11">
        <v>1</v>
      </c>
      <c r="W12" s="11"/>
      <c r="X12" s="11"/>
      <c r="Y12" s="11">
        <v>1</v>
      </c>
      <c r="Z12" s="11"/>
      <c r="AA12" s="11"/>
      <c r="AB12" s="11">
        <v>2</v>
      </c>
      <c r="AC12" s="11"/>
      <c r="AD12" s="11"/>
      <c r="AE12" s="17">
        <f t="shared" si="6"/>
        <v>8</v>
      </c>
      <c r="AF12" s="9">
        <f t="shared" si="0"/>
        <v>0.1095890410958904</v>
      </c>
      <c r="AH12" s="36" t="s">
        <v>43</v>
      </c>
      <c r="AI12" s="10">
        <v>1</v>
      </c>
      <c r="AJ12" s="10"/>
      <c r="AK12" s="10">
        <v>4</v>
      </c>
      <c r="AL12" s="11"/>
      <c r="AM12" s="11">
        <v>3</v>
      </c>
      <c r="AN12" s="11">
        <v>3</v>
      </c>
      <c r="AO12" s="11">
        <v>2</v>
      </c>
      <c r="AP12" s="11"/>
      <c r="AQ12" s="11">
        <v>2</v>
      </c>
      <c r="AR12" s="11"/>
      <c r="AS12" s="11">
        <v>10</v>
      </c>
      <c r="AT12" s="11">
        <v>1</v>
      </c>
      <c r="AU12" s="11">
        <v>1</v>
      </c>
      <c r="AV12" s="11"/>
      <c r="AW12" s="11">
        <v>1</v>
      </c>
      <c r="AX12" s="11">
        <v>3</v>
      </c>
      <c r="AY12" s="11">
        <v>1</v>
      </c>
      <c r="AZ12" s="11">
        <v>4</v>
      </c>
      <c r="BA12" s="11">
        <v>9</v>
      </c>
      <c r="BB12" s="11">
        <v>1</v>
      </c>
      <c r="BC12" s="11">
        <v>1</v>
      </c>
      <c r="BD12" s="11"/>
      <c r="BE12" s="11">
        <v>5</v>
      </c>
      <c r="BF12" s="11">
        <v>8</v>
      </c>
      <c r="BG12" s="11"/>
      <c r="BH12" s="11">
        <v>11</v>
      </c>
      <c r="BI12" s="11"/>
      <c r="BJ12" s="11">
        <v>34</v>
      </c>
      <c r="BK12" s="17">
        <f t="shared" si="7"/>
        <v>105</v>
      </c>
      <c r="BL12" s="9">
        <f t="shared" si="1"/>
        <v>0.27704485488126651</v>
      </c>
      <c r="BN12" s="36" t="s">
        <v>43</v>
      </c>
      <c r="BO12" s="10"/>
      <c r="BP12" s="10">
        <v>1</v>
      </c>
      <c r="BQ12" s="10"/>
      <c r="BR12" s="11"/>
      <c r="BS12" s="11">
        <v>3</v>
      </c>
      <c r="BT12" s="11">
        <v>1</v>
      </c>
      <c r="BU12" s="11">
        <v>5</v>
      </c>
      <c r="BV12" s="11">
        <v>2</v>
      </c>
      <c r="BW12" s="11">
        <v>3</v>
      </c>
      <c r="BX12" s="11">
        <v>3</v>
      </c>
      <c r="BY12" s="11">
        <v>6</v>
      </c>
      <c r="BZ12" s="11"/>
      <c r="CA12" s="11">
        <v>2</v>
      </c>
      <c r="CB12" s="11">
        <v>2</v>
      </c>
      <c r="CC12" s="11">
        <v>2</v>
      </c>
      <c r="CD12" s="11"/>
      <c r="CE12" s="11"/>
      <c r="CF12" s="11">
        <v>4</v>
      </c>
      <c r="CG12" s="11">
        <v>21</v>
      </c>
      <c r="CH12" s="11"/>
      <c r="CI12" s="11">
        <v>1</v>
      </c>
      <c r="CJ12" s="11"/>
      <c r="CK12" s="11">
        <v>10</v>
      </c>
      <c r="CL12" s="11">
        <v>6</v>
      </c>
      <c r="CM12" s="11">
        <v>1</v>
      </c>
      <c r="CN12" s="11">
        <v>23</v>
      </c>
      <c r="CO12" s="11"/>
      <c r="CP12" s="11">
        <v>77</v>
      </c>
      <c r="CQ12" s="17">
        <f t="shared" si="8"/>
        <v>173</v>
      </c>
      <c r="CR12" s="9">
        <f t="shared" si="2"/>
        <v>0.37124463519313305</v>
      </c>
      <c r="CT12" s="36" t="s">
        <v>43</v>
      </c>
      <c r="CU12" s="10"/>
      <c r="CV12" s="10"/>
      <c r="CW12" s="10">
        <v>4</v>
      </c>
      <c r="CX12" s="11">
        <v>2</v>
      </c>
      <c r="CY12" s="11">
        <v>8</v>
      </c>
      <c r="CZ12" s="11">
        <v>5</v>
      </c>
      <c r="DA12" s="11">
        <v>4</v>
      </c>
      <c r="DB12" s="11">
        <v>1</v>
      </c>
      <c r="DC12" s="11">
        <v>3</v>
      </c>
      <c r="DD12" s="11">
        <v>2</v>
      </c>
      <c r="DE12" s="11">
        <v>8</v>
      </c>
      <c r="DF12" s="11">
        <v>2</v>
      </c>
      <c r="DG12" s="11">
        <v>2</v>
      </c>
      <c r="DH12" s="11">
        <v>1</v>
      </c>
      <c r="DI12" s="11">
        <v>1</v>
      </c>
      <c r="DJ12" s="11">
        <v>5</v>
      </c>
      <c r="DK12" s="11"/>
      <c r="DL12" s="11">
        <v>6</v>
      </c>
      <c r="DM12" s="11">
        <v>9</v>
      </c>
      <c r="DN12" s="11"/>
      <c r="DO12" s="11"/>
      <c r="DP12" s="11"/>
      <c r="DQ12" s="11">
        <v>9</v>
      </c>
      <c r="DR12" s="11">
        <v>7</v>
      </c>
      <c r="DS12" s="11"/>
      <c r="DT12" s="11">
        <v>31</v>
      </c>
      <c r="DU12" s="11"/>
      <c r="DV12" s="11">
        <v>39</v>
      </c>
      <c r="DW12" s="17">
        <f t="shared" si="9"/>
        <v>149</v>
      </c>
      <c r="DX12" s="9">
        <f t="shared" si="3"/>
        <v>0.41388888888888886</v>
      </c>
      <c r="DZ12" s="36" t="s">
        <v>43</v>
      </c>
      <c r="EA12" s="10"/>
      <c r="EB12" s="10">
        <v>3</v>
      </c>
      <c r="EC12" s="10">
        <v>3</v>
      </c>
      <c r="ED12" s="11"/>
      <c r="EE12" s="11">
        <v>10</v>
      </c>
      <c r="EF12" s="11">
        <v>3</v>
      </c>
      <c r="EG12" s="11">
        <v>4</v>
      </c>
      <c r="EH12" s="11"/>
      <c r="EI12" s="11">
        <v>2</v>
      </c>
      <c r="EJ12" s="11">
        <v>5</v>
      </c>
      <c r="EK12" s="11">
        <v>3</v>
      </c>
      <c r="EL12" s="11"/>
      <c r="EM12" s="11">
        <v>2</v>
      </c>
      <c r="EN12" s="11">
        <v>4</v>
      </c>
      <c r="EO12" s="11">
        <v>1</v>
      </c>
      <c r="EP12" s="11">
        <v>5</v>
      </c>
      <c r="EQ12" s="11">
        <v>1</v>
      </c>
      <c r="ER12" s="11">
        <v>3</v>
      </c>
      <c r="ES12" s="11">
        <v>10</v>
      </c>
      <c r="ET12" s="11">
        <v>2</v>
      </c>
      <c r="EU12" s="11"/>
      <c r="EV12" s="11"/>
      <c r="EW12" s="11">
        <v>6</v>
      </c>
      <c r="EX12" s="11">
        <v>7</v>
      </c>
      <c r="EY12" s="11"/>
      <c r="EZ12" s="11">
        <v>18</v>
      </c>
      <c r="FA12" s="11"/>
      <c r="FB12" s="11">
        <v>50</v>
      </c>
      <c r="FC12" s="17">
        <f t="shared" si="10"/>
        <v>142</v>
      </c>
      <c r="FD12" s="9">
        <f t="shared" si="4"/>
        <v>0.39444444444444443</v>
      </c>
      <c r="FF12" s="36" t="s">
        <v>43</v>
      </c>
      <c r="FG12" s="10"/>
      <c r="FH12" s="10"/>
      <c r="FI12" s="10">
        <v>2</v>
      </c>
      <c r="FJ12" s="11"/>
      <c r="FK12" s="11">
        <v>5</v>
      </c>
      <c r="FL12" s="11">
        <v>1</v>
      </c>
      <c r="FM12" s="11">
        <v>1</v>
      </c>
      <c r="FN12" s="11"/>
      <c r="FO12" s="11">
        <v>3</v>
      </c>
      <c r="FP12" s="11">
        <v>1</v>
      </c>
      <c r="FQ12" s="11">
        <v>5</v>
      </c>
      <c r="FR12" s="11">
        <v>1</v>
      </c>
      <c r="FS12" s="11"/>
      <c r="FT12" s="11">
        <v>6</v>
      </c>
      <c r="FU12" s="11">
        <v>3</v>
      </c>
      <c r="FV12" s="11">
        <v>4</v>
      </c>
      <c r="FW12" s="11">
        <v>2</v>
      </c>
      <c r="FX12" s="11">
        <v>5</v>
      </c>
      <c r="FY12" s="11">
        <v>6</v>
      </c>
      <c r="FZ12" s="11">
        <v>2</v>
      </c>
      <c r="GA12" s="11"/>
      <c r="GB12" s="11"/>
      <c r="GC12" s="11">
        <v>3</v>
      </c>
      <c r="GD12" s="11">
        <v>2</v>
      </c>
      <c r="GE12" s="11"/>
      <c r="GF12" s="11">
        <v>27</v>
      </c>
      <c r="GG12" s="11">
        <v>1</v>
      </c>
      <c r="GH12" s="11">
        <v>13</v>
      </c>
      <c r="GI12" s="17">
        <f t="shared" si="11"/>
        <v>93</v>
      </c>
      <c r="GJ12" s="9">
        <f t="shared" si="5"/>
        <v>0.28971962616822428</v>
      </c>
    </row>
    <row r="13" spans="2:192" x14ac:dyDescent="0.25">
      <c r="B13" s="36" t="s">
        <v>110</v>
      </c>
      <c r="C13" s="10"/>
      <c r="D13" s="10"/>
      <c r="E13" s="10"/>
      <c r="F13" s="11"/>
      <c r="G13" s="11">
        <v>1</v>
      </c>
      <c r="H13" s="11"/>
      <c r="I13" s="11"/>
      <c r="J13" s="11"/>
      <c r="K13" s="11">
        <v>1</v>
      </c>
      <c r="L13" s="11"/>
      <c r="M13" s="11"/>
      <c r="N13" s="11"/>
      <c r="O13" s="11"/>
      <c r="P13" s="11">
        <v>1</v>
      </c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7">
        <f t="shared" si="6"/>
        <v>3</v>
      </c>
      <c r="AF13" s="9">
        <f t="shared" si="0"/>
        <v>4.1095890410958902E-2</v>
      </c>
      <c r="AH13" s="36" t="s">
        <v>110</v>
      </c>
      <c r="AI13" s="10"/>
      <c r="AJ13" s="10"/>
      <c r="AK13" s="10">
        <v>1</v>
      </c>
      <c r="AL13" s="11"/>
      <c r="AM13" s="11">
        <v>1</v>
      </c>
      <c r="AN13" s="11"/>
      <c r="AO13" s="11"/>
      <c r="AP13" s="11">
        <v>1</v>
      </c>
      <c r="AQ13" s="11"/>
      <c r="AR13" s="11">
        <v>1</v>
      </c>
      <c r="AS13" s="11">
        <v>1</v>
      </c>
      <c r="AT13" s="11"/>
      <c r="AU13" s="11"/>
      <c r="AV13" s="11">
        <v>1</v>
      </c>
      <c r="AW13" s="11"/>
      <c r="AX13" s="11">
        <v>2</v>
      </c>
      <c r="AY13" s="11"/>
      <c r="AZ13" s="11"/>
      <c r="BA13" s="11">
        <v>2</v>
      </c>
      <c r="BB13" s="11"/>
      <c r="BC13" s="11"/>
      <c r="BD13" s="11"/>
      <c r="BE13" s="11">
        <v>2</v>
      </c>
      <c r="BF13" s="11"/>
      <c r="BG13" s="11"/>
      <c r="BH13" s="11"/>
      <c r="BI13" s="11"/>
      <c r="BJ13" s="11"/>
      <c r="BK13" s="17">
        <f t="shared" si="7"/>
        <v>12</v>
      </c>
      <c r="BL13" s="9">
        <f t="shared" si="1"/>
        <v>3.1662269129287601E-2</v>
      </c>
      <c r="BN13" s="36" t="s">
        <v>110</v>
      </c>
      <c r="BO13" s="10"/>
      <c r="BP13" s="10"/>
      <c r="BQ13" s="10"/>
      <c r="BR13" s="11"/>
      <c r="BS13" s="11"/>
      <c r="BT13" s="11"/>
      <c r="BU13" s="11">
        <v>1</v>
      </c>
      <c r="BV13" s="11"/>
      <c r="BW13" s="11">
        <v>1</v>
      </c>
      <c r="BX13" s="11"/>
      <c r="BY13" s="11"/>
      <c r="BZ13" s="11"/>
      <c r="CA13" s="11"/>
      <c r="CB13" s="11"/>
      <c r="CC13" s="11">
        <v>1</v>
      </c>
      <c r="CD13" s="11">
        <v>1</v>
      </c>
      <c r="CE13" s="11">
        <v>1</v>
      </c>
      <c r="CF13" s="11">
        <v>1</v>
      </c>
      <c r="CG13" s="11">
        <v>1</v>
      </c>
      <c r="CH13" s="11">
        <v>1</v>
      </c>
      <c r="CI13" s="11"/>
      <c r="CJ13" s="11"/>
      <c r="CK13" s="11">
        <v>2</v>
      </c>
      <c r="CL13" s="11"/>
      <c r="CM13" s="11"/>
      <c r="CN13" s="11">
        <v>1</v>
      </c>
      <c r="CO13" s="11"/>
      <c r="CP13" s="11"/>
      <c r="CQ13" s="17">
        <f t="shared" si="8"/>
        <v>11</v>
      </c>
      <c r="CR13" s="9">
        <f t="shared" si="2"/>
        <v>2.3605150214592276E-2</v>
      </c>
      <c r="CT13" s="36" t="s">
        <v>110</v>
      </c>
      <c r="CU13" s="10"/>
      <c r="CV13" s="10"/>
      <c r="CW13" s="10"/>
      <c r="CX13" s="11"/>
      <c r="CY13" s="11">
        <v>2</v>
      </c>
      <c r="CZ13" s="11">
        <v>1</v>
      </c>
      <c r="DA13" s="11"/>
      <c r="DB13" s="11">
        <v>1</v>
      </c>
      <c r="DC13" s="11"/>
      <c r="DD13" s="11"/>
      <c r="DE13" s="11"/>
      <c r="DF13" s="11"/>
      <c r="DG13" s="11">
        <v>1</v>
      </c>
      <c r="DH13" s="11"/>
      <c r="DI13" s="11"/>
      <c r="DJ13" s="11"/>
      <c r="DK13" s="11"/>
      <c r="DL13" s="11">
        <v>1</v>
      </c>
      <c r="DM13" s="11">
        <v>1</v>
      </c>
      <c r="DN13" s="11"/>
      <c r="DO13" s="11"/>
      <c r="DP13" s="11"/>
      <c r="DQ13" s="11">
        <v>1</v>
      </c>
      <c r="DR13" s="11">
        <v>1</v>
      </c>
      <c r="DS13" s="11"/>
      <c r="DT13" s="11">
        <v>1</v>
      </c>
      <c r="DU13" s="11"/>
      <c r="DV13" s="11">
        <v>1</v>
      </c>
      <c r="DW13" s="17">
        <f t="shared" si="9"/>
        <v>11</v>
      </c>
      <c r="DX13" s="9">
        <f t="shared" si="3"/>
        <v>3.0555555555555555E-2</v>
      </c>
      <c r="DZ13" s="36" t="s">
        <v>110</v>
      </c>
      <c r="EA13" s="10"/>
      <c r="EB13" s="10"/>
      <c r="EC13" s="10"/>
      <c r="ED13" s="11"/>
      <c r="EE13" s="11"/>
      <c r="EF13" s="11"/>
      <c r="EG13" s="11">
        <v>1</v>
      </c>
      <c r="EH13" s="11"/>
      <c r="EI13" s="11"/>
      <c r="EJ13" s="11"/>
      <c r="EK13" s="11">
        <v>4</v>
      </c>
      <c r="EL13" s="11"/>
      <c r="EM13" s="11">
        <v>1</v>
      </c>
      <c r="EN13" s="11">
        <v>1</v>
      </c>
      <c r="EO13" s="11"/>
      <c r="EP13" s="11"/>
      <c r="EQ13" s="11"/>
      <c r="ER13" s="11">
        <v>1</v>
      </c>
      <c r="ES13" s="11">
        <v>1</v>
      </c>
      <c r="ET13" s="11">
        <v>1</v>
      </c>
      <c r="EU13" s="11"/>
      <c r="EV13" s="11"/>
      <c r="EW13" s="11">
        <v>2</v>
      </c>
      <c r="EX13" s="11"/>
      <c r="EY13" s="11"/>
      <c r="EZ13" s="11">
        <v>1</v>
      </c>
      <c r="FA13" s="11"/>
      <c r="FB13" s="11"/>
      <c r="FC13" s="17">
        <f t="shared" si="10"/>
        <v>13</v>
      </c>
      <c r="FD13" s="9">
        <f t="shared" si="4"/>
        <v>3.6111111111111108E-2</v>
      </c>
      <c r="FF13" s="36" t="s">
        <v>110</v>
      </c>
      <c r="FG13" s="10"/>
      <c r="FH13" s="10"/>
      <c r="FI13" s="10">
        <v>2</v>
      </c>
      <c r="FJ13" s="11"/>
      <c r="FK13" s="11">
        <v>2</v>
      </c>
      <c r="FL13" s="11"/>
      <c r="FM13" s="11"/>
      <c r="FN13" s="11"/>
      <c r="FO13" s="11">
        <v>1</v>
      </c>
      <c r="FP13" s="11">
        <v>1</v>
      </c>
      <c r="FQ13" s="11"/>
      <c r="FR13" s="11"/>
      <c r="FS13" s="11">
        <v>2</v>
      </c>
      <c r="FT13" s="11">
        <v>2</v>
      </c>
      <c r="FU13" s="11"/>
      <c r="FV13" s="11">
        <v>1</v>
      </c>
      <c r="FW13" s="11">
        <v>1</v>
      </c>
      <c r="FX13" s="11"/>
      <c r="FY13" s="11">
        <v>1</v>
      </c>
      <c r="FZ13" s="11">
        <v>2</v>
      </c>
      <c r="GA13" s="11"/>
      <c r="GB13" s="11"/>
      <c r="GC13" s="11">
        <v>1</v>
      </c>
      <c r="GD13" s="11"/>
      <c r="GE13" s="11"/>
      <c r="GF13" s="11">
        <v>2</v>
      </c>
      <c r="GG13" s="11"/>
      <c r="GH13" s="11"/>
      <c r="GI13" s="17">
        <f t="shared" si="11"/>
        <v>18</v>
      </c>
      <c r="GJ13" s="9">
        <f t="shared" si="5"/>
        <v>5.6074766355140186E-2</v>
      </c>
    </row>
    <row r="14" spans="2:192" ht="15.75" thickBot="1" x14ac:dyDescent="0.3">
      <c r="B14" s="35" t="s">
        <v>49</v>
      </c>
      <c r="C14" s="18">
        <f t="shared" ref="C14:AE14" si="12">SUM(C4:C13)</f>
        <v>0</v>
      </c>
      <c r="D14" s="18">
        <f t="shared" si="12"/>
        <v>3</v>
      </c>
      <c r="E14" s="18">
        <f t="shared" si="12"/>
        <v>3</v>
      </c>
      <c r="F14" s="18">
        <f t="shared" si="12"/>
        <v>0</v>
      </c>
      <c r="G14" s="18">
        <f t="shared" si="12"/>
        <v>8</v>
      </c>
      <c r="H14" s="18">
        <f t="shared" si="12"/>
        <v>4</v>
      </c>
      <c r="I14" s="18">
        <f t="shared" si="12"/>
        <v>1</v>
      </c>
      <c r="J14" s="18">
        <f t="shared" si="12"/>
        <v>7</v>
      </c>
      <c r="K14" s="18">
        <f t="shared" si="12"/>
        <v>2</v>
      </c>
      <c r="L14" s="18">
        <f t="shared" si="12"/>
        <v>2</v>
      </c>
      <c r="M14" s="18">
        <f t="shared" si="12"/>
        <v>5</v>
      </c>
      <c r="N14" s="18">
        <f t="shared" si="12"/>
        <v>1</v>
      </c>
      <c r="O14" s="18">
        <f t="shared" si="12"/>
        <v>0</v>
      </c>
      <c r="P14" s="18">
        <f t="shared" si="12"/>
        <v>6</v>
      </c>
      <c r="Q14" s="18">
        <f t="shared" si="12"/>
        <v>2</v>
      </c>
      <c r="R14" s="18">
        <f t="shared" si="12"/>
        <v>6</v>
      </c>
      <c r="S14" s="18">
        <f t="shared" si="12"/>
        <v>2</v>
      </c>
      <c r="T14" s="18">
        <f t="shared" si="12"/>
        <v>1</v>
      </c>
      <c r="U14" s="18">
        <f t="shared" si="12"/>
        <v>3</v>
      </c>
      <c r="V14" s="18">
        <f t="shared" si="12"/>
        <v>2</v>
      </c>
      <c r="W14" s="18">
        <f t="shared" si="12"/>
        <v>0</v>
      </c>
      <c r="X14" s="18">
        <f t="shared" si="12"/>
        <v>0</v>
      </c>
      <c r="Y14" s="18">
        <f t="shared" si="12"/>
        <v>3</v>
      </c>
      <c r="Z14" s="18">
        <f t="shared" si="12"/>
        <v>1</v>
      </c>
      <c r="AA14" s="18">
        <f t="shared" si="12"/>
        <v>0</v>
      </c>
      <c r="AB14" s="18">
        <f t="shared" si="12"/>
        <v>11</v>
      </c>
      <c r="AC14" s="18">
        <f t="shared" si="12"/>
        <v>0</v>
      </c>
      <c r="AD14" s="18">
        <f t="shared" si="12"/>
        <v>0</v>
      </c>
      <c r="AE14" s="18">
        <f t="shared" si="12"/>
        <v>73</v>
      </c>
      <c r="AF14" s="37">
        <f t="shared" si="0"/>
        <v>1</v>
      </c>
      <c r="AH14" s="35" t="s">
        <v>49</v>
      </c>
      <c r="AI14" s="18">
        <f t="shared" ref="AI14:BK14" si="13">SUM(AI4:AI13)</f>
        <v>1</v>
      </c>
      <c r="AJ14" s="18">
        <f t="shared" si="13"/>
        <v>3</v>
      </c>
      <c r="AK14" s="18">
        <f t="shared" si="13"/>
        <v>11</v>
      </c>
      <c r="AL14" s="18">
        <f t="shared" si="13"/>
        <v>1</v>
      </c>
      <c r="AM14" s="18">
        <f t="shared" si="13"/>
        <v>22</v>
      </c>
      <c r="AN14" s="18">
        <f t="shared" si="13"/>
        <v>10</v>
      </c>
      <c r="AO14" s="18">
        <f t="shared" si="13"/>
        <v>8</v>
      </c>
      <c r="AP14" s="18">
        <f t="shared" si="13"/>
        <v>8</v>
      </c>
      <c r="AQ14" s="18">
        <f t="shared" si="13"/>
        <v>17</v>
      </c>
      <c r="AR14" s="18">
        <f t="shared" si="13"/>
        <v>9</v>
      </c>
      <c r="AS14" s="18">
        <f t="shared" si="13"/>
        <v>51</v>
      </c>
      <c r="AT14" s="18">
        <f t="shared" si="13"/>
        <v>5</v>
      </c>
      <c r="AU14" s="18">
        <f t="shared" si="13"/>
        <v>5</v>
      </c>
      <c r="AV14" s="18">
        <f t="shared" si="13"/>
        <v>6</v>
      </c>
      <c r="AW14" s="18">
        <f t="shared" si="13"/>
        <v>4</v>
      </c>
      <c r="AX14" s="18">
        <f t="shared" si="13"/>
        <v>16</v>
      </c>
      <c r="AY14" s="18">
        <f t="shared" si="13"/>
        <v>5</v>
      </c>
      <c r="AZ14" s="18">
        <f t="shared" si="13"/>
        <v>19</v>
      </c>
      <c r="BA14" s="18">
        <f t="shared" si="13"/>
        <v>41</v>
      </c>
      <c r="BB14" s="18">
        <f t="shared" si="13"/>
        <v>4</v>
      </c>
      <c r="BC14" s="18">
        <f t="shared" si="13"/>
        <v>3</v>
      </c>
      <c r="BD14" s="18">
        <f t="shared" si="13"/>
        <v>0</v>
      </c>
      <c r="BE14" s="18">
        <f t="shared" si="13"/>
        <v>22</v>
      </c>
      <c r="BF14" s="18">
        <f t="shared" si="13"/>
        <v>16</v>
      </c>
      <c r="BG14" s="18">
        <f t="shared" si="13"/>
        <v>2</v>
      </c>
      <c r="BH14" s="18">
        <f t="shared" si="13"/>
        <v>48</v>
      </c>
      <c r="BI14" s="18">
        <f t="shared" si="13"/>
        <v>1</v>
      </c>
      <c r="BJ14" s="18">
        <f t="shared" si="13"/>
        <v>41</v>
      </c>
      <c r="BK14" s="18">
        <f t="shared" si="13"/>
        <v>379</v>
      </c>
      <c r="BL14" s="37">
        <f>BK14/BK14</f>
        <v>1</v>
      </c>
      <c r="BN14" s="35" t="s">
        <v>49</v>
      </c>
      <c r="BO14" s="18">
        <f t="shared" ref="BO14:CQ14" si="14">SUM(BO4:BO13)</f>
        <v>3</v>
      </c>
      <c r="BP14" s="18">
        <f t="shared" si="14"/>
        <v>6</v>
      </c>
      <c r="BQ14" s="18">
        <f t="shared" si="14"/>
        <v>8</v>
      </c>
      <c r="BR14" s="18">
        <f t="shared" si="14"/>
        <v>0</v>
      </c>
      <c r="BS14" s="18">
        <f t="shared" si="14"/>
        <v>15</v>
      </c>
      <c r="BT14" s="18">
        <f t="shared" si="14"/>
        <v>8</v>
      </c>
      <c r="BU14" s="18">
        <f t="shared" si="14"/>
        <v>11</v>
      </c>
      <c r="BV14" s="18">
        <f t="shared" si="14"/>
        <v>8</v>
      </c>
      <c r="BW14" s="18">
        <f t="shared" si="14"/>
        <v>9</v>
      </c>
      <c r="BX14" s="18">
        <f t="shared" si="14"/>
        <v>8</v>
      </c>
      <c r="BY14" s="18">
        <f t="shared" si="14"/>
        <v>37</v>
      </c>
      <c r="BZ14" s="18">
        <f t="shared" si="14"/>
        <v>6</v>
      </c>
      <c r="CA14" s="18">
        <f t="shared" si="14"/>
        <v>9</v>
      </c>
      <c r="CB14" s="18">
        <f t="shared" si="14"/>
        <v>7</v>
      </c>
      <c r="CC14" s="18">
        <f t="shared" si="14"/>
        <v>6</v>
      </c>
      <c r="CD14" s="18">
        <f t="shared" si="14"/>
        <v>7</v>
      </c>
      <c r="CE14" s="18">
        <f t="shared" si="14"/>
        <v>4</v>
      </c>
      <c r="CF14" s="18">
        <f t="shared" si="14"/>
        <v>19</v>
      </c>
      <c r="CG14" s="18">
        <f t="shared" si="14"/>
        <v>43</v>
      </c>
      <c r="CH14" s="18">
        <f t="shared" si="14"/>
        <v>6</v>
      </c>
      <c r="CI14" s="18">
        <f t="shared" si="14"/>
        <v>3</v>
      </c>
      <c r="CJ14" s="18">
        <f t="shared" si="14"/>
        <v>0</v>
      </c>
      <c r="CK14" s="18">
        <f t="shared" si="14"/>
        <v>31</v>
      </c>
      <c r="CL14" s="18">
        <f t="shared" si="14"/>
        <v>40</v>
      </c>
      <c r="CM14" s="18">
        <f t="shared" si="14"/>
        <v>3</v>
      </c>
      <c r="CN14" s="18">
        <f t="shared" si="14"/>
        <v>87</v>
      </c>
      <c r="CO14" s="18">
        <f t="shared" si="14"/>
        <v>0</v>
      </c>
      <c r="CP14" s="18">
        <f t="shared" si="14"/>
        <v>82</v>
      </c>
      <c r="CQ14" s="18">
        <f t="shared" si="14"/>
        <v>466</v>
      </c>
      <c r="CR14" s="37">
        <f>CQ14/CQ14</f>
        <v>1</v>
      </c>
      <c r="CT14" s="35" t="s">
        <v>49</v>
      </c>
      <c r="CU14" s="18">
        <f t="shared" ref="CU14:DW14" si="15">SUM(CU4:CU13)</f>
        <v>0</v>
      </c>
      <c r="CV14" s="18">
        <f t="shared" si="15"/>
        <v>2</v>
      </c>
      <c r="CW14" s="18">
        <f t="shared" si="15"/>
        <v>8</v>
      </c>
      <c r="CX14" s="18">
        <f t="shared" si="15"/>
        <v>3</v>
      </c>
      <c r="CY14" s="18">
        <f t="shared" si="15"/>
        <v>21</v>
      </c>
      <c r="CZ14" s="18">
        <f t="shared" si="15"/>
        <v>11</v>
      </c>
      <c r="DA14" s="18">
        <f t="shared" si="15"/>
        <v>13</v>
      </c>
      <c r="DB14" s="18">
        <f t="shared" si="15"/>
        <v>5</v>
      </c>
      <c r="DC14" s="18">
        <f t="shared" si="15"/>
        <v>9</v>
      </c>
      <c r="DD14" s="18">
        <f t="shared" si="15"/>
        <v>9</v>
      </c>
      <c r="DE14" s="18">
        <f t="shared" si="15"/>
        <v>23</v>
      </c>
      <c r="DF14" s="18">
        <f t="shared" si="15"/>
        <v>4</v>
      </c>
      <c r="DG14" s="18">
        <f t="shared" si="15"/>
        <v>7</v>
      </c>
      <c r="DH14" s="18">
        <f t="shared" si="15"/>
        <v>14</v>
      </c>
      <c r="DI14" s="18">
        <f t="shared" si="15"/>
        <v>2</v>
      </c>
      <c r="DJ14" s="18">
        <f t="shared" si="15"/>
        <v>13</v>
      </c>
      <c r="DK14" s="18">
        <f t="shared" si="15"/>
        <v>0</v>
      </c>
      <c r="DL14" s="18">
        <f t="shared" si="15"/>
        <v>31</v>
      </c>
      <c r="DM14" s="18">
        <f t="shared" si="15"/>
        <v>25</v>
      </c>
      <c r="DN14" s="18">
        <f t="shared" si="15"/>
        <v>6</v>
      </c>
      <c r="DO14" s="18">
        <f t="shared" si="15"/>
        <v>2</v>
      </c>
      <c r="DP14" s="18">
        <f t="shared" si="15"/>
        <v>0</v>
      </c>
      <c r="DQ14" s="18">
        <f t="shared" si="15"/>
        <v>14</v>
      </c>
      <c r="DR14" s="18">
        <f t="shared" si="15"/>
        <v>35</v>
      </c>
      <c r="DS14" s="18">
        <f t="shared" si="15"/>
        <v>0</v>
      </c>
      <c r="DT14" s="18">
        <f t="shared" si="15"/>
        <v>62</v>
      </c>
      <c r="DU14" s="18">
        <f t="shared" si="15"/>
        <v>0</v>
      </c>
      <c r="DV14" s="18">
        <f t="shared" si="15"/>
        <v>41</v>
      </c>
      <c r="DW14" s="18">
        <f t="shared" si="15"/>
        <v>360</v>
      </c>
      <c r="DX14" s="37">
        <f>DW14/DW14</f>
        <v>1</v>
      </c>
      <c r="DZ14" s="35" t="s">
        <v>49</v>
      </c>
      <c r="EA14" s="18">
        <f t="shared" ref="EA14:FC14" si="16">SUM(EA4:EA13)</f>
        <v>0</v>
      </c>
      <c r="EB14" s="18">
        <f t="shared" si="16"/>
        <v>3</v>
      </c>
      <c r="EC14" s="18">
        <f t="shared" si="16"/>
        <v>24</v>
      </c>
      <c r="ED14" s="18">
        <f t="shared" si="16"/>
        <v>1</v>
      </c>
      <c r="EE14" s="18">
        <f t="shared" si="16"/>
        <v>26</v>
      </c>
      <c r="EF14" s="18">
        <f t="shared" si="16"/>
        <v>8</v>
      </c>
      <c r="EG14" s="18">
        <f t="shared" si="16"/>
        <v>9</v>
      </c>
      <c r="EH14" s="18">
        <f t="shared" si="16"/>
        <v>4</v>
      </c>
      <c r="EI14" s="18">
        <f t="shared" si="16"/>
        <v>7</v>
      </c>
      <c r="EJ14" s="18">
        <f t="shared" si="16"/>
        <v>8</v>
      </c>
      <c r="EK14" s="18">
        <f t="shared" si="16"/>
        <v>28</v>
      </c>
      <c r="EL14" s="18">
        <f t="shared" si="16"/>
        <v>5</v>
      </c>
      <c r="EM14" s="18">
        <f t="shared" si="16"/>
        <v>10</v>
      </c>
      <c r="EN14" s="18">
        <f t="shared" si="16"/>
        <v>14</v>
      </c>
      <c r="EO14" s="18">
        <f t="shared" si="16"/>
        <v>8</v>
      </c>
      <c r="EP14" s="18">
        <f t="shared" si="16"/>
        <v>11</v>
      </c>
      <c r="EQ14" s="18">
        <f t="shared" si="16"/>
        <v>3</v>
      </c>
      <c r="ER14" s="18">
        <f t="shared" si="16"/>
        <v>11</v>
      </c>
      <c r="ES14" s="18">
        <f t="shared" si="16"/>
        <v>30</v>
      </c>
      <c r="ET14" s="18">
        <f t="shared" si="16"/>
        <v>5</v>
      </c>
      <c r="EU14" s="18">
        <f t="shared" si="16"/>
        <v>0</v>
      </c>
      <c r="EV14" s="18">
        <f t="shared" si="16"/>
        <v>0</v>
      </c>
      <c r="EW14" s="18">
        <f t="shared" si="16"/>
        <v>19</v>
      </c>
      <c r="EX14" s="18">
        <f t="shared" si="16"/>
        <v>17</v>
      </c>
      <c r="EY14" s="18">
        <f t="shared" si="16"/>
        <v>0</v>
      </c>
      <c r="EZ14" s="18">
        <f t="shared" si="16"/>
        <v>55</v>
      </c>
      <c r="FA14" s="18">
        <f t="shared" si="16"/>
        <v>1</v>
      </c>
      <c r="FB14" s="18">
        <f t="shared" si="16"/>
        <v>53</v>
      </c>
      <c r="FC14" s="18">
        <f t="shared" si="16"/>
        <v>360</v>
      </c>
      <c r="FD14" s="37">
        <f>FC14/FC14</f>
        <v>1</v>
      </c>
      <c r="FF14" s="35" t="s">
        <v>49</v>
      </c>
      <c r="FG14" s="18">
        <f t="shared" ref="FG14:GI14" si="17">SUM(FG4:FG13)</f>
        <v>0</v>
      </c>
      <c r="FH14" s="18">
        <f t="shared" si="17"/>
        <v>3</v>
      </c>
      <c r="FI14" s="18">
        <f t="shared" si="17"/>
        <v>24</v>
      </c>
      <c r="FJ14" s="18">
        <f t="shared" si="17"/>
        <v>0</v>
      </c>
      <c r="FK14" s="18">
        <f t="shared" si="17"/>
        <v>27</v>
      </c>
      <c r="FL14" s="18">
        <f t="shared" si="17"/>
        <v>9</v>
      </c>
      <c r="FM14" s="18">
        <f t="shared" si="17"/>
        <v>3</v>
      </c>
      <c r="FN14" s="18">
        <f t="shared" si="17"/>
        <v>3</v>
      </c>
      <c r="FO14" s="18">
        <f t="shared" si="17"/>
        <v>8</v>
      </c>
      <c r="FP14" s="18">
        <f t="shared" si="17"/>
        <v>4</v>
      </c>
      <c r="FQ14" s="18">
        <f t="shared" si="17"/>
        <v>29</v>
      </c>
      <c r="FR14" s="18">
        <f t="shared" si="17"/>
        <v>5</v>
      </c>
      <c r="FS14" s="18">
        <f t="shared" si="17"/>
        <v>13</v>
      </c>
      <c r="FT14" s="18">
        <f t="shared" si="17"/>
        <v>15</v>
      </c>
      <c r="FU14" s="18">
        <f t="shared" si="17"/>
        <v>5</v>
      </c>
      <c r="FV14" s="18">
        <f t="shared" si="17"/>
        <v>7</v>
      </c>
      <c r="FW14" s="18">
        <f t="shared" si="17"/>
        <v>4</v>
      </c>
      <c r="FX14" s="18">
        <f t="shared" si="17"/>
        <v>7</v>
      </c>
      <c r="FY14" s="18">
        <f t="shared" si="17"/>
        <v>24</v>
      </c>
      <c r="FZ14" s="18">
        <f t="shared" si="17"/>
        <v>10</v>
      </c>
      <c r="GA14" s="18">
        <f t="shared" si="17"/>
        <v>0</v>
      </c>
      <c r="GB14" s="18">
        <f t="shared" si="17"/>
        <v>1</v>
      </c>
      <c r="GC14" s="18">
        <f t="shared" si="17"/>
        <v>11</v>
      </c>
      <c r="GD14" s="18">
        <f t="shared" si="17"/>
        <v>15</v>
      </c>
      <c r="GE14" s="18">
        <f t="shared" si="17"/>
        <v>1</v>
      </c>
      <c r="GF14" s="18">
        <f t="shared" si="17"/>
        <v>75</v>
      </c>
      <c r="GG14" s="18">
        <f t="shared" si="17"/>
        <v>4</v>
      </c>
      <c r="GH14" s="18">
        <f t="shared" si="17"/>
        <v>14</v>
      </c>
      <c r="GI14" s="18">
        <f t="shared" si="17"/>
        <v>321</v>
      </c>
      <c r="GJ14" s="37">
        <f>GI14/GI14</f>
        <v>1</v>
      </c>
    </row>
    <row r="15" spans="2:192" ht="15.75" thickTop="1" x14ac:dyDescent="0.25"/>
  </sheetData>
  <mergeCells count="6">
    <mergeCell ref="FF2:GJ2"/>
    <mergeCell ref="B2:AF2"/>
    <mergeCell ref="AH2:BL2"/>
    <mergeCell ref="BN2:CR2"/>
    <mergeCell ref="CT2:DX2"/>
    <mergeCell ref="DZ2:FD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Dados Gerais</vt:lpstr>
      <vt:lpstr>Comparativo Anual</vt:lpstr>
      <vt:lpstr>Denúncias por habitantes</vt:lpstr>
      <vt:lpstr>Perfil das vítimas por mês</vt:lpstr>
      <vt:lpstr>Perfil das vítimas por UF</vt:lpstr>
      <vt:lpstr>Perfil dos suspeitos </vt:lpstr>
      <vt:lpstr>Perfil dos suspeitos - UF</vt:lpstr>
      <vt:lpstr>Relação suspeito e vítima</vt:lpstr>
      <vt:lpstr>Rel. susp. vítima_UF</vt:lpstr>
      <vt:lpstr>Relação demandante_vítima</vt:lpstr>
      <vt:lpstr>Relação deman_vítima</vt:lpstr>
      <vt:lpstr>Local da violação por mês</vt:lpstr>
      <vt:lpstr>Local da violação por UF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Tauana Almeida Siqueira</dc:creator>
  <cp:lastModifiedBy>Ane Graciela de Oliveira Lima</cp:lastModifiedBy>
  <dcterms:created xsi:type="dcterms:W3CDTF">2013-01-02T13:34:47Z</dcterms:created>
  <dcterms:modified xsi:type="dcterms:W3CDTF">2017-01-27T17:46:45Z</dcterms:modified>
</cp:coreProperties>
</file>